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codeName="ThisWorkbook" defaultThemeVersion="124226"/>
  <bookViews>
    <workbookView xWindow="240" yWindow="105" windowWidth="14805" windowHeight="8010" tabRatio="713"/>
  </bookViews>
  <sheets>
    <sheet name="պարագա-գործիք 9.14" sheetId="32" r:id="rId1"/>
  </sheets>
  <definedNames>
    <definedName name="_xlnm._FilterDatabase" localSheetId="0" hidden="1">'պարագա-գործիք 9.14'!$A$4:$AD$116</definedName>
    <definedName name="_xlnm.Print_Area" localSheetId="0">'պարագա-գործիք 9.14'!$A$1:$V$123</definedName>
    <definedName name="_xlnm.Print_Titles" localSheetId="0">'պարագա-գործիք 9.14'!$3:$4</definedName>
  </definedNames>
  <calcPr calcId="144525"/>
</workbook>
</file>

<file path=xl/calcChain.xml><?xml version="1.0" encoding="utf-8"?>
<calcChain xmlns="http://schemas.openxmlformats.org/spreadsheetml/2006/main">
  <c r="AA114" i="32" l="1"/>
  <c r="U112" i="32" l="1"/>
  <c r="U111" i="32"/>
  <c r="U110" i="32"/>
  <c r="U109" i="32"/>
  <c r="U108" i="32"/>
  <c r="U107" i="32"/>
  <c r="S105" i="32"/>
  <c r="S104" i="32"/>
  <c r="S103" i="32"/>
  <c r="S101" i="32"/>
  <c r="S99" i="32"/>
  <c r="S98" i="32"/>
  <c r="S97" i="32"/>
  <c r="S96" i="32"/>
  <c r="S95" i="32"/>
  <c r="S94" i="32"/>
  <c r="S93" i="32"/>
  <c r="S92" i="32"/>
  <c r="S91" i="32"/>
  <c r="S90" i="32"/>
  <c r="S89" i="32"/>
  <c r="S88" i="32"/>
  <c r="Q34" i="32"/>
  <c r="Q33" i="32"/>
  <c r="Q32" i="32"/>
  <c r="Q31" i="32"/>
  <c r="Q30" i="32"/>
  <c r="Q29" i="32"/>
  <c r="Q25" i="32"/>
  <c r="Q24" i="32"/>
  <c r="O51" i="32"/>
  <c r="O40" i="32"/>
  <c r="O39" i="32"/>
  <c r="M105" i="32"/>
  <c r="M104" i="32"/>
  <c r="M103" i="32"/>
  <c r="M101" i="32"/>
  <c r="M100" i="32"/>
  <c r="M99" i="32"/>
  <c r="M98" i="32"/>
  <c r="M97" i="32"/>
  <c r="M96" i="32"/>
  <c r="M95" i="32"/>
  <c r="M94" i="32"/>
  <c r="M93" i="32"/>
  <c r="M92" i="32"/>
  <c r="M91" i="32"/>
  <c r="M90" i="32"/>
  <c r="M89" i="32"/>
  <c r="M88" i="32"/>
  <c r="M34" i="32"/>
  <c r="M32" i="32"/>
  <c r="M30" i="32"/>
  <c r="M29" i="32"/>
  <c r="M28" i="32"/>
  <c r="M27" i="32"/>
  <c r="M26" i="32"/>
  <c r="M23" i="32"/>
  <c r="M22" i="32"/>
  <c r="M21" i="32"/>
  <c r="M19" i="32"/>
  <c r="M18" i="32"/>
  <c r="M17" i="32"/>
  <c r="M16" i="32"/>
  <c r="M15" i="32"/>
  <c r="M14" i="32"/>
  <c r="M13" i="32"/>
  <c r="M12" i="32"/>
  <c r="M11" i="32"/>
  <c r="M10" i="32"/>
  <c r="M9" i="32"/>
  <c r="M8" i="32"/>
  <c r="M7" i="32"/>
  <c r="M6" i="32"/>
  <c r="M5" i="32"/>
  <c r="K105" i="32"/>
  <c r="K104" i="32"/>
  <c r="K103" i="32"/>
  <c r="K101" i="32"/>
  <c r="K100" i="32"/>
  <c r="K99" i="32"/>
  <c r="K98" i="32"/>
  <c r="K97" i="32"/>
  <c r="K96" i="32"/>
  <c r="K95" i="32"/>
  <c r="K94" i="32"/>
  <c r="K93" i="32"/>
  <c r="K92" i="32"/>
  <c r="K91" i="32"/>
  <c r="K90" i="32"/>
  <c r="K89" i="32"/>
  <c r="K88" i="32"/>
  <c r="K34" i="32"/>
  <c r="K32" i="32"/>
  <c r="K30" i="32"/>
  <c r="K29" i="32"/>
  <c r="K28" i="32"/>
  <c r="K27" i="32"/>
  <c r="K26" i="32"/>
  <c r="K23" i="32"/>
  <c r="K22" i="32"/>
  <c r="K21" i="32"/>
  <c r="K19" i="32"/>
  <c r="K18" i="32"/>
  <c r="K17" i="32"/>
  <c r="K16" i="32"/>
  <c r="K15" i="32"/>
  <c r="K14" i="32"/>
  <c r="K13" i="32"/>
  <c r="K12" i="32"/>
  <c r="K11" i="32"/>
  <c r="K10" i="32"/>
  <c r="K9" i="32"/>
  <c r="K8" i="32"/>
  <c r="K7" i="32"/>
  <c r="K6" i="32"/>
  <c r="K5" i="32"/>
  <c r="I107" i="32"/>
  <c r="G77" i="32"/>
  <c r="G76" i="32"/>
  <c r="G75" i="32"/>
  <c r="G74" i="32"/>
  <c r="G73" i="32"/>
  <c r="G72" i="32"/>
  <c r="G71" i="32"/>
  <c r="G70" i="32"/>
  <c r="G69" i="32"/>
  <c r="G68" i="32"/>
  <c r="G66" i="32"/>
  <c r="G65" i="32"/>
  <c r="G64" i="32"/>
  <c r="G63" i="32"/>
  <c r="G62" i="32"/>
  <c r="G61" i="32"/>
  <c r="G60" i="32"/>
  <c r="G59" i="32"/>
  <c r="G58" i="32"/>
  <c r="G57" i="32"/>
  <c r="G56" i="32"/>
  <c r="G55" i="32"/>
  <c r="G54" i="32"/>
  <c r="G53" i="32"/>
  <c r="G52" i="32"/>
  <c r="G51" i="32"/>
  <c r="G50" i="32"/>
  <c r="G49" i="32"/>
  <c r="G48" i="32"/>
  <c r="G47" i="32"/>
  <c r="G46" i="32"/>
  <c r="G45" i="32"/>
  <c r="G44" i="32"/>
  <c r="G43" i="32"/>
  <c r="G42" i="32"/>
  <c r="G41" i="32"/>
  <c r="G40" i="32"/>
  <c r="G39" i="32"/>
  <c r="G38" i="32"/>
  <c r="G37" i="32"/>
  <c r="G36" i="32"/>
  <c r="G35" i="32"/>
  <c r="T108" i="32" l="1"/>
  <c r="T109" i="32"/>
  <c r="T110" i="32"/>
  <c r="T111" i="32"/>
  <c r="T112" i="32"/>
  <c r="T107" i="32"/>
  <c r="R105" i="32"/>
  <c r="R104" i="32"/>
  <c r="R103" i="32"/>
  <c r="R101" i="32"/>
  <c r="R99" i="32"/>
  <c r="R98" i="32"/>
  <c r="R97" i="32"/>
  <c r="R96" i="32"/>
  <c r="R95" i="32"/>
  <c r="R94" i="32"/>
  <c r="R93" i="32"/>
  <c r="R92" i="32"/>
  <c r="R91" i="32"/>
  <c r="R90" i="32"/>
  <c r="R89" i="32"/>
  <c r="R88" i="32"/>
  <c r="P34" i="32"/>
  <c r="P33" i="32"/>
  <c r="P32" i="32"/>
  <c r="P31" i="32"/>
  <c r="P30" i="32"/>
  <c r="P29" i="32"/>
  <c r="P27" i="32"/>
  <c r="P25" i="32"/>
  <c r="P24" i="32"/>
  <c r="N51" i="32"/>
  <c r="N40" i="32"/>
  <c r="N39" i="32"/>
  <c r="L105" i="32"/>
  <c r="L104" i="32"/>
  <c r="L103" i="32"/>
  <c r="L101" i="32"/>
  <c r="L100" i="32"/>
  <c r="L99" i="32"/>
  <c r="L98" i="32"/>
  <c r="L97" i="32"/>
  <c r="L96" i="32"/>
  <c r="L95" i="32"/>
  <c r="L94" i="32"/>
  <c r="L93" i="32"/>
  <c r="L92" i="32"/>
  <c r="L91" i="32"/>
  <c r="L90" i="32"/>
  <c r="L89" i="32"/>
  <c r="L88" i="32"/>
  <c r="L34" i="32"/>
  <c r="L32" i="32"/>
  <c r="L30" i="32"/>
  <c r="L29" i="32"/>
  <c r="L28" i="32"/>
  <c r="L27" i="32"/>
  <c r="L26" i="32"/>
  <c r="L23" i="32"/>
  <c r="L22" i="32"/>
  <c r="L21" i="32"/>
  <c r="L19" i="32"/>
  <c r="L18" i="32"/>
  <c r="L17" i="32"/>
  <c r="L16" i="32"/>
  <c r="L15" i="32"/>
  <c r="L14" i="32"/>
  <c r="L13" i="32"/>
  <c r="L12" i="32"/>
  <c r="L11" i="32"/>
  <c r="L10" i="32"/>
  <c r="L9" i="32"/>
  <c r="L8" i="32"/>
  <c r="L7" i="32"/>
  <c r="L6" i="32"/>
  <c r="L5" i="32"/>
  <c r="J105" i="32"/>
  <c r="J104" i="32"/>
  <c r="J103" i="32"/>
  <c r="J101" i="32"/>
  <c r="J100" i="32"/>
  <c r="J99" i="32"/>
  <c r="J98" i="32"/>
  <c r="J97" i="32"/>
  <c r="J96" i="32"/>
  <c r="J95" i="32"/>
  <c r="J94" i="32"/>
  <c r="J93" i="32"/>
  <c r="J92" i="32"/>
  <c r="J91" i="32"/>
  <c r="J90" i="32"/>
  <c r="J89" i="32"/>
  <c r="J88" i="32"/>
  <c r="J34" i="32"/>
  <c r="J32" i="32"/>
  <c r="J30" i="32"/>
  <c r="J29" i="32"/>
  <c r="J28" i="32"/>
  <c r="J27" i="32"/>
  <c r="J26" i="32"/>
  <c r="J23" i="32"/>
  <c r="J22" i="32"/>
  <c r="J21" i="32"/>
  <c r="J19" i="32"/>
  <c r="J18" i="32"/>
  <c r="J17" i="32"/>
  <c r="J16" i="32"/>
  <c r="J15" i="32"/>
  <c r="J14" i="32"/>
  <c r="J13" i="32"/>
  <c r="J12" i="32"/>
  <c r="J11" i="32"/>
  <c r="J10" i="32"/>
  <c r="J9" i="32"/>
  <c r="J8" i="32"/>
  <c r="J7" i="32"/>
  <c r="J6" i="32"/>
  <c r="J5" i="32"/>
  <c r="H107" i="32"/>
  <c r="F77" i="32"/>
  <c r="F76" i="32"/>
  <c r="F75" i="32"/>
  <c r="F74" i="32"/>
  <c r="F73" i="32"/>
  <c r="F72" i="32"/>
  <c r="F71" i="32"/>
  <c r="F70" i="32"/>
  <c r="F69" i="32"/>
  <c r="F68" i="32"/>
  <c r="F66" i="32"/>
  <c r="F65" i="32"/>
  <c r="F64" i="32"/>
  <c r="F63" i="32"/>
  <c r="F62" i="32"/>
  <c r="F61" i="32"/>
  <c r="F60" i="32"/>
  <c r="F59" i="32"/>
  <c r="F58" i="32"/>
  <c r="F57" i="32"/>
  <c r="F56" i="32"/>
  <c r="F55" i="32"/>
  <c r="F54" i="32"/>
  <c r="F53" i="32"/>
  <c r="F52" i="32"/>
  <c r="F51" i="32"/>
  <c r="F50" i="32"/>
  <c r="F49" i="32"/>
  <c r="F48" i="32"/>
  <c r="F47" i="32"/>
  <c r="F46" i="32"/>
  <c r="F45" i="32"/>
  <c r="F44" i="32"/>
  <c r="F43" i="32"/>
  <c r="F42" i="32"/>
  <c r="F41" i="32"/>
  <c r="F40" i="32"/>
  <c r="F39" i="32"/>
  <c r="F38" i="32"/>
  <c r="F37" i="32"/>
  <c r="F36" i="32"/>
  <c r="F35" i="32"/>
  <c r="A4" i="32" l="1"/>
</calcChain>
</file>

<file path=xl/sharedStrings.xml><?xml version="1.0" encoding="utf-8"?>
<sst xmlns="http://schemas.openxmlformats.org/spreadsheetml/2006/main" count="468" uniqueCount="231">
  <si>
    <t>հատ</t>
  </si>
  <si>
    <t>Նեյրովիրաբուժական սարքերի ծախսվող մասեր</t>
  </si>
  <si>
    <t>Բազմառանցքային (տրանսպեդիկուլյար) պտուտակ 5 X 35 մմ</t>
  </si>
  <si>
    <t xml:space="preserve">Բազմառանցքային (տրանսպեդիկուլյար) պտուտակ 5 X 40 մմ </t>
  </si>
  <si>
    <t>Բազմառանցքային (տրանսպեդիկուլյար) պտուտակ 6 X 35 մմ</t>
  </si>
  <si>
    <t>Բազմառանցքային (տրանսպեդիկուլյար) պտուտակ 6 X 40 մմ</t>
  </si>
  <si>
    <t>Բազմառանցքային (տրանսպեդիկուլյար) պտուտակ 5 X 40 մմ</t>
  </si>
  <si>
    <t>Բազմառանցքային (տրանսպեդիկուլյար) պտուտակ 5 X 45 մմ</t>
  </si>
  <si>
    <t>Բազմառանցքային (տրանսպեդիկուլյար) պտուտակ 6 X 45 մմ</t>
  </si>
  <si>
    <t>Բազմառանցքային (տրանսպեդիկուլյար) պտուտակ 6 X 50 մմ</t>
  </si>
  <si>
    <t>Ձող՝ Տրամագիծըª 5.5մմ, երկարությունըª 480մմ</t>
  </si>
  <si>
    <t xml:space="preserve">Միաբաղադրիչ ցածր պրոֆիլային ներքին պնդօղակ </t>
  </si>
  <si>
    <t xml:space="preserve">Ուղղահայաց կցորդիչ </t>
  </si>
  <si>
    <t>Գանգահատման միանվագ հավաքածու (Codman) կամ համարժեք</t>
  </si>
  <si>
    <t>Ջերմափոխադրման ակտիվ AHT տեխնոլոգիայով օժտված բիպոլյար ունելիու ծայրադիրներ: (Հավաքածու)</t>
  </si>
  <si>
    <t>Ջերմափոխադրման ակտիվ AHT տեխնոլոգիայով օժտված բիպոլյար ունելի հաղորդալարով:</t>
  </si>
  <si>
    <t>Կիֆոպլաստիկայի համար նախատեսված ստենտային համակարգ. VBS կամ համարժեք</t>
  </si>
  <si>
    <t>ԾԱԽՍՎՈՂ ՆՅՈՒԹԵՐ</t>
  </si>
  <si>
    <t xml:space="preserve">VAPR 3 համակարգի համար նախատեսված փոքր տրամագծով ներքաշող էլեկտրոդ (ծայրադիր): </t>
  </si>
  <si>
    <t xml:space="preserve">VAPR 3 համակարգի համար նախատեսված S 50 փոքր տրամագծով ներքաշող էլեկտրոդ բռնակով (ծայրադիր): </t>
  </si>
  <si>
    <t>Բռնակ ձեռքի ակտիվացման համար, որը նախատեսված է , , HARMONIC, , GEN11գեներատորի համար, N1</t>
  </si>
  <si>
    <t>Վիկրիլ պլյուս կամ համարժեք , հակաբակտերիալ ՚տրիկլոզանիՙ ծածկույթով</t>
  </si>
  <si>
    <t xml:space="preserve">ՊԴՍ պլյուս կամ համարժեք հակաբակտերիալ ՚տրիկլոզանիՙ ծածկույթով </t>
  </si>
  <si>
    <t xml:space="preserve">Էտիլոն կամ համարժեք , </t>
  </si>
  <si>
    <t xml:space="preserve">Պրոլեն կամ համարժեք , </t>
  </si>
  <si>
    <t xml:space="preserve">Էտիբոնդ կամ համարժեք , </t>
  </si>
  <si>
    <t>Վիրաբուժական թել մետաքսյա, ասեղով / Silk/</t>
  </si>
  <si>
    <t>Մաքսոն կամ համարժեք</t>
  </si>
  <si>
    <t>Վիկրիլ կամ համարժեք</t>
  </si>
  <si>
    <t>ՙՍտերրատ 100 Ս՚ ցածր ջերմաստիճանային պլազմային ստերիլիզատորի ծախսվող նյութեր</t>
  </si>
  <si>
    <t>Փաթեթանյութ 75x70M ASP</t>
  </si>
  <si>
    <t>TyvecՓաթեթանյութ 100mm x70 ASP</t>
  </si>
  <si>
    <t>TyvecՓաթեթանյութ 150mm x70 ASP</t>
  </si>
  <si>
    <t>Sterrat 100 S կասետներ ASP</t>
  </si>
  <si>
    <t>Սայքլ Շու ASP</t>
  </si>
  <si>
    <t>TyvecՓաթեթանյութ 200mm x 70</t>
  </si>
  <si>
    <t>TyvecՓաթեթանյութ 250mm x 70</t>
  </si>
  <si>
    <t xml:space="preserve">Փաթեթանյութ 350 X 70M </t>
  </si>
  <si>
    <t xml:space="preserve">Փաթեթանյութ 420 X 70M </t>
  </si>
  <si>
    <t xml:space="preserve">Փաթեթավորող պարկեր 75 X 200MM HS </t>
  </si>
  <si>
    <t xml:space="preserve">Փաթեթավորող պարկեր 100 X 260MM HS </t>
  </si>
  <si>
    <t xml:space="preserve">Sterrad 100S բուստերներ </t>
  </si>
  <si>
    <t>Տպող քարտրիջ կարող համակարգի համար</t>
  </si>
  <si>
    <t xml:space="preserve">Քիմիական զգայորոշիչներ </t>
  </si>
  <si>
    <t>ՙՍտերրատ 100 NX՚ ցածր ջերմաստիճանային պլազմային ստերիլիզատորի ծախսվող նյութեր</t>
  </si>
  <si>
    <t xml:space="preserve">STERRAD* NX կասետներ </t>
  </si>
  <si>
    <t>Բիոլոգիական զգայորոշիչներ /Սայքլ Շու ASP/</t>
  </si>
  <si>
    <t>Վարակազերծող սարք ՙGLOSAIR 400՚-ի քարթրիջների հավաք N6</t>
  </si>
  <si>
    <t xml:space="preserve">Արյան փոխներարկան բաժանմունքի պլազմոֆերեզի ծախսվող նյութեր </t>
  </si>
  <si>
    <t>Հեմակոն արյան և պլազմայի պաշարման և պահպանման (42 օրյա) համար եռապարկ CPD-SAGM 450/300/300` JMS (Demophorius – Demotek) կամ համարժեք</t>
  </si>
  <si>
    <t>Պլազմաֆերեզի “MCS+9000 System” ապարատի համար դոնորական պլազմաֆերեզի սիստեմա REF 620; Haemonetics կամ համարժեք</t>
  </si>
  <si>
    <t>Պլազմաֆերեզի “MCS+9000 System” ապարատի համար դոնորական պլազմաֆերեզի բաժակ` REF 0625B-00; Haemonetics կամ համարժեք</t>
  </si>
  <si>
    <t>Պլազմաֆերեզի “MCS+9000 System” ապարատի համար դոնո­րա­կան պլազմաֆերեզի տոպրակ 1 լիտրանոց` REF 692; Haemonetics կամ համարժեք</t>
  </si>
  <si>
    <t>Պլազմաֆերեզի “MCS+9000 System” ապարատի համար դոնորա­կան պլազմաֆերեզի ասեղ 16Gx1’’ BE W/CLAMP; Haemonetics կամ համարժեք</t>
  </si>
  <si>
    <t>Պլազմաֆերեզի “MCS+9000 System” ապարատի համար դոնորա­կան թրոմբոցիտոֆերեզի սիստեմա REF 995E; Haemonetics կամ համարժեք</t>
  </si>
  <si>
    <t>տուփ</t>
  </si>
  <si>
    <t>հավաքածու</t>
  </si>
  <si>
    <t>Ti-6Al-4V –համաձուլածքից պատրաստված իմպլանտներ, նախատեսված Expedium գործիքների հավաքածույով տեղադրման համար</t>
  </si>
  <si>
    <t>Գանգահատման հավաքածու, պետք է ներառի շաղափ, գանգահատման սեպ և լար, նախատեսված Կոդման- ընկերության կողմից արտադրված օդաճնշական գանգահատիչի հետ աշխատանքի համար:</t>
  </si>
  <si>
    <t>Հավաքածուն պետք է բաղկացած լինի՝ տափակ,  մեկուսացված,  բայոնետային բռնակից, նախատեսված AHT տեխնոլոգիայով օժտված ծայրադիրների հետ աշխատանքի համար  -1 հատ: Բռնակը գեներատորին միացնող բիպոլյար հաղորդալար- 1 հատ:  ( 2 -անուն, 2-կտոր)</t>
  </si>
  <si>
    <t>Էլեկտռոդը պետք է լինի բիպոլյար եւ ունենա եռկոնտակտային կցորդիչ բլոկ բռնակին միացնող ձողին եւ ծայրադիրին միացման համար: Էլեկտրոդը պետք է իոնների լուծույթի վրա ունենա ռադիոհաճախային ազդեցություն, առաջացնելով վապորիզացիոն գրպան: Վապորիզացիոն գրպանը պետք է ներգործի հյուսվածքների վրա 65C ից ոչ ավելի ջերմաստիճանով, փոքրացնելով նրանց ծավալը:  Էլեկտրոդը պետք է ունենա 4մմ ից ոչ ավելի կողային աշխատանքային մակերես:  Էլեկտրոդը պետք է ունենա քիչ արտահայտված օֆսեթ, որը առավելագունի կհասցնի հյուսվածքների հետ հետադարձ կապը եւ կհեշտացնի դժվար հասանելի հյուսվածքների հեռացումը:  Ինդիվիդուալ արտածծող խողովակը պետք է թույլ տա հեռացնել պղպջակները եւ վապորիզացիայի արգասիքները: Կոնստրուկցիան պետք է ապահովի ասպիրացիոն ուղին դժվար հասանելի եւ ճյուղավորված հյուսվածքների հետ աշխատեսլիս եւ նվազագույնի հասցնի խցանումները</t>
  </si>
  <si>
    <t>Էլեկտռոդը պետք է լինի բիպոլյար եւ ունենա եռկոնտակտային կցորդիչ բլոկ բռնակին միացնող ձողին եւ ծայրադիրին միացման համար: Էլեկտրոդը պետք է իոնների լուծույթի վրա ունենա ռադիոհաճախային ազդեցություն, առաջացնելով վապորիզացիոն գրպան: Վապորիզացիոն գրպանը պետք է ներգործի հյուսվածքների վրա 65C ից ոչ ավելի ջերմաստիճանով, փոքրացնելով նրանց ծավալը:  Էլեկտրոդը պետ է ունենա 50 աստիճան անկյան տակ գտնվող 3մմ ից ոչ ավելի կողային աշխատանքային մակերես: Էլեկտրոդը պետք է ունենա քիչ արտահայտված օֆսեթ, որը առավելագունի կհասցնի հյուսվածքների հետ հետադարձ կապը եւ կհեշտացնի դժվար հասանելի հյուսվածքների հեռացումը:  Ինդիվիդուալ արտածծող խողովակը պետք է թույլ տա հեռացնել պղպջակները եւ վապորիզացիայի արգասիքները: Կոնստրուկցիան պետք է ապահովի ասպիրացիոն ուղին դժվար հասանելի եւ ճյուղավորված հյուսվածքների հետ աշխատեսլիս եւ նվազագույնի հասցնի խցանումները:  (Էլեկտրոդի ազդեցության ուժը պետք է լինի 60 վատ ից ոչ պակաս)</t>
  </si>
  <si>
    <t xml:space="preserve">HP054 Լապարոսկոպիկ բռնակ որը ուլտրաձայնային գեներատորի էլեկտրական իմպուլսները վերափոխում է ծայրադիրի ակտիվ սայրի մեխանիկական երկայնական տատանումների  50-100 մկմ դիապազոնում 55,5 կՀց հաճախությամբ:Բաղկացած է մետաղական բռնակից եվ միացնող լարից որը վերջանում է կտրվածքով կցորդիչով որը իր վրա ունի ճիշտ միացման համար նախատեսված մակնշում:Նախատեսված է 95 ակտիվացիայի համար, առկա է ներկառուցված հաշվիչ:Բռնակին միացված ծայրադիրները/թե 5 եվ թե 10մմ տրամագծով/ հնարավոր է ձեռքով ակտիվացնել մաքսիմալ եվ մինիմալ/հնարավոր է կարգավորել/հզորության ռեժիմներով, ինչպես նաեվ ոտքի սեղմակների միջոցով:Նախատեսված է բազմանվագ օգտագործման համար, հնարավոր է ախտահանում ավտոկլավացման միջոցով մինչեվ 120оС ջերմաստիճանի պայմաններում:Մատակարարվում է ոչ ստերիլ վիճակում ունի հերմետիզացիայի համար կափարիչ որը օգտագործվում նախաստերիլիզացիոն մշակման ժամանակ միացման մեխանիզմը պաշտպանելու համար </t>
  </si>
  <si>
    <t>Փաթեթանյութի հավաքածու, TYVEK մակնիշի կամ համարժեք,որը պարունակում է մանրէազերման ներկցված զգայորոշիչ (ցիկլի վկա), որոնք կարմիրից դեպի դեղին փոխում են գույնը` մանրէազերծող նյութի հետ փոխազդելիս` պլազմային ՙՍտեռադ100S՚համակարգում մանրէազերծման համար,առաջարկվող չափսեր` 75մմ x 70մ: Մանրէազերծված պահպանման ժամկետը ոչ պակաս 12ամիս:Մեկ տուփում 6 Փաթեթ, Պահել չոր պայմաններում, սենյակային ջերմաստիճանում</t>
  </si>
  <si>
    <t>Փաթեթանյութի հավաքածու, TYVEK մակնիշի կամ համարժեք,որը պարունակում է մանրէազերման ներկցված զգայորոշիչ (ցիկլի վկա), որոնք կարմիրից դեպի դեղին փոխում են գույնը` մանրէազերծող նյութի հետ փոխազդելիս` պլազմային ՙՍտեռադ100S՚համակարգում մանրէազերծման համար,առաջարկվող չափսեր` 100մմ x 70մ: Մանրէազերծված պահպանման ժամկետը ոչ պակաս 12ամիս: Մեկ տուփում 6 Փաթեթ, Պահել չոր պայմաններում, սենյակային ջերմաստիճանում</t>
  </si>
  <si>
    <t>Փաթեթանյութի հավաքածու, TYVEK մակնիշի կամ համարժեք,որը պարունակում է մանրէազերման ներկցված զգայորոշիչ (ցիկլի վկա), որոնք կարմիրից դեպի դեղին փոխում են գույնը` մանրէազերծող նյութի հետ փոխազդելիս` պլազմային ՙՍտեռադ100S՚համակարգում մանրէազերծման համար,առաջարկվող չափսեր` 150մմ x 70մ: Մանրէազերծված պահպանման ժամկետը ոչ պակաս 12ամիս: Մեկ տուփում 4 Փաթեթ, Պահել չոր պայմաններում, սենյակային ջերմաստիճանում</t>
  </si>
  <si>
    <t>Sterrat 100 S կասետներ ASP մակնիշի կամ համարժեք կասետներ (քարտրիջներ)` ստերիլիզացնող նյութ պարունակող - 58%-59,5% ջրածնի պերօքսիդի պարունակությամբ, որը Նախատեսված` է պլազմային ստերիլիզացիայի համար ՚Ստեռադ100Sՙ համակարգում: Ընդհանուր տուփի մեջ 5 հատԿասետը (քարտրիջ) իրենից ներկայացնում են հերմետիկ ձուլված պլաստմասե կաղապար, որը կազմված է ազդող նյութ պարունակող ոչ պակաս, քան 10 միանման բջիջներից, փաթեթավորված է ստվարաթղթե արկղի մեջ և պարունակում է ազդող նյութի հոսքը վերահսկող զգայորոշիչներ: Մանրէազերծող նյութ պարունակող կասետները (քարտրիջները) թույլատրվումեն պահպանել առանց սառնարանային միջոցների՝ +15 0С մինչև + 30 0С:Օգտագործված կասետները (քարտրիջները) պետք է լինեն անվտանգ բուժ.անձնակազմի համար և ոչնչացվեն ինչպես սովորական կենցաղային մնացորդներ,  մեկ տուփում 5 կասետ, Պահել չոր պայմաններում, սենյակային ջերմաստիճանում</t>
  </si>
  <si>
    <t>Փաթեթանյութի հավաքածու, TYVEK մակնիշի կամ համարժեք,որը պարունակում է մանրէազերման ներկցված զգայորոշիչ (ցիկլի վկա), որոնք կարմիրից դեպի դեղին փոխում են գույնը` մանրէազերծող նյութի հետ փոխազդելիս` պլազմային ՙՍտեռադ100S՚համակարգում մանրէազերծման համար,առաջարկվող չափսեր` 200մմ x 70: Մանրէազերծված պահպանման ժամկետը ոչ պակաս 12ամիս: Մեկ տուփում 4 Փաթեթ, Պահել չոր պայմաններում, սենյակային ջերմաստիճանում,:</t>
  </si>
  <si>
    <t>Փաթեթանյութի հավաքածու, TYVEK մակնիշի կամ համարժեք,որը պարունակում է մանրէազերման ներկցված զգայորոշիչ (ցիկլի վկա), որոնք կարմիրից դեպի դեղին փոխում են գույնը` մանրէազերծող նյութի հետ փոխազդելիս` պլազմային ՙՍտեռադ100S՚համակարգում մանրէազերծման համար,առաջարկվող չափսեր` 250մմ x 70մ: Մանրէազերծված պահպանման ժամկետը ոչ պակաս 12ամիս:Մեկ տուփում 4 Փաթեթ, Պահել չոր պայմաններում, սենյակային ջերմաստիճանում</t>
  </si>
  <si>
    <t>Փաթեթանյութի հավաքածու, TYVEK մակնիշի կամ համարժեք,որը պարունակում է մանրէազերման ներկցված զգայորոշիչ (ցիկլի վկա), որոնք կարմիրից դեպի դեղին փոխում են գույնը` մանրէազերծող նյութի հետ փոխազդելիս` պլազմային ՙՍտեռադ100S՚համակարգում մանրէազերծման համար,առաջարկվող չափսեր` 350մմ x 70մ: Մեկ տուփում 2 Փաթեթ, Պահել չոր պայմաններում, սենյակային ջերմաստիճանում</t>
  </si>
  <si>
    <t>Փաթեթանյութի հավաքածու, TYVEK մակնիշի կամ համարժեք,որը պարունակում է մանրէազերման ներկցված զգայորոշիչ (ցիկլի վկա), որոնք կարմիրից դեպի դեղին փոխում են գույնը` մանրէազերծող նյութի հետ փոխազդելիս` պլազմային ՙՍտեռադ100S՚համակարգում մանրէազերծման համար,առաջարկվող չափսեր` 420մմ x 70մ: Մեկ տուփում 2 Փաթեթ, Պահել չոր պայմաններում, սենյակային ջերմաստիճանում</t>
  </si>
  <si>
    <t>Փաթեթավորող պարկեր TYVEK մակնիշի կամ համարժեք, ներկցված քիմիական զգայորոշիչներով, որոնք մանրէազերծող նյութի հետ փոխազդելիս փոխում են գույնը կարմիրից դեպի դեղին ՙՍտեռադ100S ՚համակարգում մանրէազերծման համար:Մանրէազերծված պահպանման ժամկետը ոչ պակաս 12ամիս: 75 x200մմ , մեկ տուփում 500 պարկ: Մանրէազերծված պահպանման ժամկետը ոչ պակաս 12ամիս:Պահել չոր պայմաններում, սենյակային ջերմաստիճանում</t>
  </si>
  <si>
    <t>Փաթեթավորող պարկեր TYVEK, ներկցված քիմիական զգայորոշիչներով, որոնք կարմիրից դեպի դեղին փոխում են գույնը` մանրէազերծող նյութի հետ փոխազդելիս `ՙՍտեռադ100S ՚համակարգում մանրէազերծման համար` մանրէազերծված 12ամիս պահպանման ժամկետով, մեկ տուփում 500 պարկ, Պահել չոր պայմաններում, սենյակային ջերմաստիճանում</t>
  </si>
  <si>
    <t>Բուստերներ`մանրէազերծող նյութի լրացուցիչ քանակով, լուսանցքեր ունեցող պարագաների մանրէազերծման համար,  մեկ տուփում 20 բուստեր, Պահել չոր պայմաններում, սենյակային ջերմաստիճանում</t>
  </si>
  <si>
    <t xml:space="preserve">Ջերմային կարող համակարգի տպող քարտրիջ տվյալները գրանցելու համար,  1հատ մեկ տուփում,  Պահպանել չոր պայմաններում </t>
  </si>
  <si>
    <t>Զգայորոշիչ-շերտիկներ 14X100մմ` մակերեսին կարմիր քիմիական զգայորոշիչով (մանրէազերծող նյութի հետ ազդելիս՝ դեպի դեղին գույնի փոփոխությամբ) պլազմային մանրէազերծման համար,  մեկ տուփում 4X250 շերտիկներ, Պահել չոր պայմաններում, սենյակային ջերմաստիճանում</t>
  </si>
  <si>
    <t>Կասետներ (քարտրիջներ)` ստերիլիզացնող նյութ պարունակող - 58%-59,5% ջրածնի պերօքսիդի պարունակությամբ, որը Նախատեսված` է պլազմային ստերիլիզացիայի համար "Ստեռադ NX "համակարգում:Կասետը (քարտրիջ) իրենից ներկայացնում են հերմետիկ ձուլված պլաստմասե կաղապար, որը կազմված է ազդող նյութ պարունակող ոչ պակաս, քան 10 միանման բջիջներից, փաթեթավորված է ստվարաթղթե արկղի մեջ և պարունակում է ազդող նյութի հոսքը վերահսկող զգայորոշիչներ: Մանրէազերծող նյութ պարունակող կասետները (քարտրիջները) թույլատրվում է պահպանել առանց սառնարանային միջոցների՝ +15С մինչև + 30С:Օգտագործված կասետները (քարտրիջները) պետք է լինեն անվտանգ բուժ.անձնակազմի համար և հեռացվում են որպես սովորական կենցաղային մնացորդներ:, մեկ տուփում 5 կասետ, Պահել չոր պայմաններում, սենյակային ջերմաստիճանում</t>
  </si>
  <si>
    <t>Քարտրիջները ազդող նյութ պարունակող ն հերմետիկ ձուլված պլաստմասե կաղապարներներ են, որոնք իրենց վրա կրում են ազդող նյութի արտահոսքը վերահսկող զգայորոշիչներ:
Ազդող նյութ պարունակող քարտրիջները թույլատրվում է պահպանել50С մինչև 250С, պահպանման ժամկետը 9 ամիս
Ազդող նյութ են հանդիսանում 5% - 6% ջրածնի պերօքսիդը, արծաթի իոնները
Քարտրիջի ծավալը ոչ ավելի,քան 2լ
Մեկ քարտրիջի օգտագործման ընթացքում կատարվողաշխատանքային ցիկլերի քանակր ոչ պակաս, քան 5 ցիկլ
,  մեկ տուփում 6 Քարտրիջ, Պահել չոր պայմաններում, սենյակային ջերմաստիճանում</t>
  </si>
  <si>
    <t>Նախատեսված արյան և պլազմայի պաշարման և պահպանման (42 օրյա) համար եռապարկ CPD-SAGM 450/300/300` JMS (Demophorius – Demotek)կամ համարժեք</t>
  </si>
  <si>
    <t xml:space="preserve">Նախատեսված Haemonetics “MCS+9000 System” դոնորական պլազմաֆերեզի ապարատի համար </t>
  </si>
  <si>
    <t xml:space="preserve">Օպտիկա կոշտ ապակե ոսպնյակներով
, EndoCAMeleon,                                                                                                                                                                                                                                                                                                                    HOPKINS® օպտիկա
 </t>
  </si>
  <si>
    <t>Կոշտ էնդոսկոպ, օպտիկա տեսադաշտի ուղվածության անկյունը 0°,միջուկային ոսպնյակների համակարգ,արտաքին տրամագիծ 10 մմ,երկարություն 31սմ, սահուն,ներկառուցված մանրաթելային լուսատար,ավտոկլավացվող, բազմակի օգտագործման</t>
  </si>
  <si>
    <t>Փական սիլիկոնե, թերթիկավոր 
11603L1 համար</t>
  </si>
  <si>
    <t>Սիլիկոնե թերթիկավոր փական, միայն,չափս 2,5 մմ</t>
  </si>
  <si>
    <t>Պնդացնող կափարիչ, (50/2.6)</t>
  </si>
  <si>
    <t xml:space="preserve">Պնդացնող կափարիչ (50/2.6)  </t>
  </si>
  <si>
    <t>Ֆիլտր, CO2\N2O գազի, մեկանգամյա</t>
  </si>
  <si>
    <t xml:space="preserve"> Մետաղե, չափս 11 մմ, գունային կոդ: կանանչ, ներարված:
30123 Р   տրոակար բուրգաձեվ
30123  Т   կանյուլյա պտուտակով, սիլիկոնը թերթիկավոր փականով, երկարություն 10.5 սմ</t>
  </si>
  <si>
    <t>Աքցան, Click Line քանդվող 
պրեպարացիայի եվ բռնելու
 համար ըստ MANHES</t>
  </si>
  <si>
    <t>Աքցան Click Line քանդվող եվ բռնող ըստ  MANHES,</t>
  </si>
  <si>
    <t>Աշխատանքային ներդիր, Click Line աքցան
 պրեպարացիայի եվ բռնելու համար</t>
  </si>
  <si>
    <t>Աշխատանքային ներդիր, Click Line
 աքցանի ըստ MOURET, դիսսեկցին եվ բռնող</t>
  </si>
  <si>
    <t>Աշխատանքային ներդիր Click Line CLICKLINE
 աքցանի ներդիր ըստ KELLY դիսսեկցիոն
 եվ բռնող աքցան</t>
  </si>
  <si>
    <t>Աշխատանքային ներդիր, աքցան -
"կոկորդիլոս" երկու շարժվող 
բռանշաներով</t>
  </si>
  <si>
    <t>Աշխատանքային ներդիր, աքցան -
ստամոքսային, վերջնային, երկու շարժվող բռանշաներով</t>
  </si>
  <si>
    <t>Էլեկտրոդ, բիպոլյար, գնդիկազեվ,</t>
  </si>
  <si>
    <t>Աշխատանքային ներդիր,
 Click Line մկրատ ըստ METZENBAUM</t>
  </si>
  <si>
    <t>Աշխատանքային ներդիր, 
Click Line մկրատ կեռաձեվ</t>
  </si>
  <si>
    <t>Ապլիկատոր, տիտանե կլիպսերի
 Pilling-Weck 30460AL (միջին, մեծ չափս),</t>
  </si>
  <si>
    <t>Կլիպսեր, տիտանե Pilling-Weck,
 միջին-մեծ, ստերիլ</t>
  </si>
  <si>
    <t>Տիտանե կլիպսաներ, միջին-մեծ, ստերիլ, կլիպապլիկատորի հետ օգտագործման համար,Չափս 8մմ,Փաթեթում 16 կարտրիջ 10 հատից</t>
  </si>
  <si>
    <t>Ներդիր աշխատանքային, RoBi® ըստ
 KELLY, մոդել CLERMONT-FERRAND</t>
  </si>
  <si>
    <t>Ներդիր աշխատանքային, RoBi® աքցան 
ըստ KELLY, երկարացված բրանշաներով.
 մոդել CLERMONT-FERRAND,</t>
  </si>
  <si>
    <t>Աքցան, RoBi ըստ KELLY բռնելու եվ դիսսեկցիայի, մոդել CLERMONT-FERRAND, շրջադարձային, քանդվող, բիպոլյար կոագուլյացիայի համար</t>
  </si>
  <si>
    <t>Ներդիր աշխատանքային, RoBi® աքցան
 ըստ KELLY, երկարացված բրանշաներով.
 մոդել CLERMONT-FERRAND
 առավել հարմարավետ են դիսսեկցիայի համար</t>
  </si>
  <si>
    <t>20132026 պահեստային լամպ  Xenon</t>
  </si>
  <si>
    <t>Խողովակ, երկու ասեղներով լապորոսկոպիկ
 հավաքածու, միանգամյա օգտագործման.
 KARL STORZ HAMOU® ENDOMAT® 26331020</t>
  </si>
  <si>
    <t>Խողովակների հավաքածու հիստերոսկոպիայի համար երկու ասեղով հոլաձեվ պոմպաների համար, ստերիլ,Ներկառուցված թաղանթային ճնշման տվիչի հանգույց,Ավտոմատ ճանաչում արտադրանքի եվ պոմպայի ռեժիմի ընտրություն,Իրրիգացիոն ծավալի երկարություն 225մմ,Իրրիգացիոն գործիքի երկարություն 2545մմ,Մինիմալ տրամագիծ 4.8մմ,Ստերիլ փաթեթավորում, ինդիվիդուալ,երկակաի,Ստերիլիության ժամկետ,5 տարի,Ճառագայթման գամմայի մանրազերծում,10 Փաթեթավորում</t>
  </si>
  <si>
    <t>Խողովակ, երկու ասեղներով գիստերոսկոպիայի
 հավաքածու, միանգամյա օգտագործման. 
KARL STORZ HAMOU® ENDOMAT®  
26331020 и HYSTEROMAT®</t>
  </si>
  <si>
    <t>Խողովակների հավաքածու լապարասկոպիայի համար երկու ասեղներով հոլաձեվ պոմպաների հետ, ստերիլ,ներկառուցված թաղանթային ճնշման տվիչի հանգույց,ավտոմատ ճանաչում արտադրանքի եվ պոմպայի ռեժիմի ընտրություն,ստերիլ փաթեթավորում, ինդիվիդուալ, երկնակի,փաթեթավորում, փաթ 10 հատ</t>
  </si>
  <si>
    <t>Բարձր հաճախականության 
հաղորդալար, մոնոպոլյար,</t>
  </si>
  <si>
    <t>Բարծր հաճախականության հաղորդալար, 
բիպոլյար, KARL STORZ 26021 B/C/ D,
 860021 B/C/D, 27810 B/C/D, 28810 B/C/D
 կոագուլյատորի համար, սարք AUTOCON
 (սերիա 50, 200, 350) , AUTOCON 400 II
 ( 111,113,115 ) եվ  Erbe 
ֆիրմայի կոագոլյատորների, 
սերիա T եվ ICC</t>
  </si>
  <si>
    <t>էնդոասեղ ըստ VERESS
 պնեվմոպերիտոնեումի համար, 
զսպանակային բութ ստիլետով, 
Լուերի փականով</t>
  </si>
  <si>
    <t>Կանյուլա, իրրիգացիայի եվ ասպիրացիայի,
 հակաանդրադարձային մակերեսով,
 երկակի քայլային ծորակով մեկ 
ձեռքով աշխատելու համա</t>
  </si>
  <si>
    <t xml:space="preserve">Փական սիլիկոնե, թերթիկավոր 
</t>
  </si>
  <si>
    <t>Փական բազմաֆունկցիոնալ,</t>
  </si>
  <si>
    <t>Աքցան քանդվող ըստ BABCOCK,Երկարություն 36սմ,Մետաղական բռնակ առանց կրեմալյերայի, լայնացվաց օղակներով մակերեսով մատների համա</t>
  </si>
  <si>
    <t>Փական սիլիկոնե</t>
  </si>
  <si>
    <t>Մետաղական փական, զսպանակով եվ շեղող մեխանիզմով, չափս 11մմ</t>
  </si>
  <si>
    <t>Յուղման տարա, հատուկ 
յուղ գործիքների քսման
 համար, շիշ 50 մլ</t>
  </si>
  <si>
    <t>Գործիքների յուղման համար յուղ, շիշ 50մլ,Յողված գործիքների ավտոկլավացման հնարավորություն</t>
  </si>
  <si>
    <t>Յուղման տարա</t>
  </si>
  <si>
    <t>Յողման տառրա- կաթոցիչ</t>
  </si>
  <si>
    <t>Հատուկ հեղուկ ծորակների համար</t>
  </si>
  <si>
    <t>Հատուկ հեղուկ ջրանցքների համար,Էնդոսկոպների ջրանցքների յուղման հնարավորություն,քաշ, 3գր</t>
  </si>
  <si>
    <t>Խոզանակ, մաքրող</t>
  </si>
  <si>
    <t>Խոզանակ ներքին ջրանցների մաքրման համար,երկարություն, 35սմ,արտաքին տրամագիծ,7 մմ</t>
  </si>
  <si>
    <t>Մաքրող խոզանակ,արտաքին տրամագիծ 11մմ,երկարությունը 35 սմ</t>
  </si>
  <si>
    <t>Մաքրող խոզանակ,երկարությունը 50սմ,Արտաքին տրամագիծ 7մմ</t>
  </si>
  <si>
    <t>Խոզանակ, մաքրող 
սուր բրանշաների համար</t>
  </si>
  <si>
    <t>Մաքրող խոզանակ սուր բրանշաների համար</t>
  </si>
  <si>
    <t xml:space="preserve">Մկրատ, CLICKLINE ըստ METZENBAUM, ռոտացիոն, քանդվող, մեկուսացված, մոնոպոլյար կոագուլյացիայի միացումով, LUER մաքրման փականով, երկու ակտիվ բրանշաներով, կոր բերանակներով, </t>
  </si>
  <si>
    <t xml:space="preserve">Օպտիկական տրոակարի կոմպլեկտ, 12մմ </t>
  </si>
  <si>
    <t xml:space="preserve">Պլաստիկ տրոակարի կոմպլեկտ, 5-12 մմ, երկար, կողավոր կանյուլայով   </t>
  </si>
  <si>
    <t xml:space="preserve"> Տրոակար տափակ V-աձև դանակով, լապարոսկոպիկ գործիքների համար` մինչև 11մմ: Պատրաստված է ռենտգենթափանցիկ կողավոր  կանյուլայից և ստիլետից: Կանյուլայի աշխատանքային մասի երկարությունը 130մմ, տրամագիծը 12մմ, հիմքը թերթիկային ավտոմատ կլապանով, ինսուֆլյացիայի և դեսուֆլյացիայի ծորակով` 3 հնարավոր դիրքով - արագ դե/ինսուֆլյացիայի, դանդաղ դե/ինսուֆլյացիայի, փակում: Ամրացվող, ունիվերսալ, փոխվող ռեզինե ծայրակալեր 5-12մմ գործիքների համար: Դանակի պաշտպանության ավտոմատ մեխանիզմԴանակի պաշտպանության ավտոմատ մեխանիզմ: Ստերիլ</t>
  </si>
  <si>
    <t xml:space="preserve">Պլաստիկ տրոակարի կոմպլեկտ, 5-12 մմ, երկարության </t>
  </si>
  <si>
    <t>Տրոակար տափակ V-աձև դանակով, լապարոսկոպիկ գործիքների համար` մինչև 12մմ: Պատրաստված է ռենտգենթափանցիկ կողավոր  կանյուլայից և ստիլետից: Կանյուլայի աշխատանքային մասի երկարությունը 130մմ, տրամագիծը 12մմ, հիմքը թերթիկային ավտոմատ կլապանով, ինսուֆլյացիայի և դեսուֆլյացիայի ծորակով` 3 հնարավոր դիրքով - արագ դե/ինսուֆլյացիայի, դանդաղ դե/ինսուֆլյացիայի, փակում: Ամրացվող, ունիվերսալ, փոխվող ռեզինե ծայրակալեր 5-12մմ գործիքների համար: Դանակի պաշտպանության ավտոմատ մեխանիզմԴանակի պաշտպանության ավտոմատ մեխանիզմ: Ստերիլ</t>
  </si>
  <si>
    <t xml:space="preserve"> Պլաստիկ տրոակարի կոմպլեկտ, 5-11 մմ, ստանդարտ</t>
  </si>
  <si>
    <t>Տրոակար տափակ V-աձև դանակով, լապարոսկոպիկ գործիքների համար` մինչև 11մմ: Պատրաստված է ռենտգենթափանցիկ  կանյուլայից և ստիլետից: Կանյուլայի աշխատանքային մասի երկարությունը 100մմ, տրամագիծը 5-11մմ, հիմքը թերթիկային ավտոմատ կլապանով, ինսուֆլյացիայի և դեսուֆլյացիայի ծորակով` 3 հնարավոր դիրքով - արագ դե/ինսուֆլյացիայի, դանդաղ դե/ինսուֆլյացիայի, փակում: Դանակի պաշտպանության ավտոմատ մեխանիզմ: Ամրացվող, ունիվերսալ, փոխվող ռեզինե ծայրակալեր 5-11մմ գործիքների համար: Դանակի պաշտպանության ավտոմատ մեխանիզմ Ստերիլ</t>
  </si>
  <si>
    <t xml:space="preserve">Պլաստիկ տրոակարի կոմպլեկտ, 5 մմ, ստանդարտ, կողավոր կանյուլայով </t>
  </si>
  <si>
    <t>Տրոակար տափակ V-աձև դանակով, լապարոսկոպիկ գործիքների համար` մինչև 5մմ: Պատրաստված է ռենտգենթափանցիկ կողավոր կանյուլայից և ստիլետից: Կանյուլայի աշխատանքային մասի երկարությունը 100մմ, տրամագիծը 5մմ, հիմքը թերթիկային ավտոմատ կլապանով, ինսուֆլյացիայի և դեսուֆլյացիայի ծորակով` 3 հնարավոր դիրքով - արագ դե/ինսուֆլյացիայի, դանդաղ դե/ինսուֆլյացիայի, փակում: Դանակի պաշտպանության ավտոմատ մեխանիզմ: Ստերիլ</t>
  </si>
  <si>
    <t xml:space="preserve">Պլաստիկ տրոակարի կոմպլեկտ, 5 մմ, կարճ, կողավոր կանյուլայով </t>
  </si>
  <si>
    <t>Տրոակար տափակ V-աձև դանակով, լապարոսկոպիկ գործիքների համար` մինչև 5մմ: Պատրաստված է ռենտգենթափանցիկ կողավոր կանյուլայից և ստիլետից: Կանյուլայի աշխատանքային մասի երկարությունը 70մմ, տրամագիծը 5մմ, հիմքը թերթիկային ավտոմատ կլապանով, ինսուֆլյացիայի և դեսուֆլյացիայի ծորակով` 3 հնարավոր դիրքով - արագ դե/ինսուֆլյացիայի, դանդաղ դե/ինսուֆլյացիայի, փակում: Դանակի պաշտպանության ավտոմատ մեխանիզմ: Ստերիլ</t>
  </si>
  <si>
    <t xml:space="preserve">Պլաստիկ տրոակարի կոմպլեկտ, 10-15 մմ, հարթ կանյուլայով </t>
  </si>
  <si>
    <t>Տրոակար ստիլետով և բրգաձև դանակով, լապարոսկոպիկ գործիքների համար` մինչև 15մմ: Պատրաստված է ռենտգենթափանցիկ հարթ կանյուլայից և ստիլետից: Կանյուլայի աշխատանքային մասի երկարությունը 100մմ, տրամագիծը 15մմ, հիմքը թերթիկային ավտոմատ կլապանով, ինսուֆլյացիայի և դեսուֆլյացիայի ծորակով` 3 հնարավոր դիրքով - արագ դե/ինսուֆլյացիայի, դանդաղ դե/ինսուֆլյացիայի, փակում: Ամրացվող, ունիվերսալ, փոխվող ռեզինե ծայրակալեր 5-12մմ և 10-15մմ գործիքների համար: Դանակի պաշտպանության ավտոմատ մեխանիզմ: Ստերիլությունը` 60 ամիս փաթեթավորման ամսաթվից:</t>
  </si>
  <si>
    <t xml:space="preserve"> Պլաստիկ տրոակարի կոմպլեկտ, 5 մմ, կարճ</t>
  </si>
  <si>
    <t>Տրոակար տափակ V-աձև դանակով, լապարոսկոպիկ գործիքների համար` մինչև 5մմ: Պատրաստված է ռենտգենթափանցիկ հարթ կանյուլայից և ստիլետից: Կանյուլայի աշխատանքային մասի երկարությունը 70մմ, տրամագիծը 5մմ, հիմքը թերթիկային ավտոմատ կլապանով, ինսուֆլյացիայի և դեսուֆլյացիայի ծորակով` 3 հնարավոր դիրքով - արագ դե/ինսուֆլյացիայի, դանդաղ դե/ինսուֆլյացիայի, փակում: Դանակի պաշտպանության ավտոմատ մեխանիզմ: Ստերիլ</t>
  </si>
  <si>
    <t xml:space="preserve">  Versaport Plus Bladeless պլաստիկ տրոակարի կոմպլեկտ: անշեղբ ստիլետ 5 մմ, կողավոր կանյուլայ, մարմին</t>
  </si>
  <si>
    <t>Տրոակար տափակ V-աձև պլաստիկ դանակով, լապարոսկոպիկ գործիքների համար` մինչև 12մմ: Պատրաստված է ռենտգենթափանցիկ կողավոր կանյուլայից և ստիլետից: Կանյուլայի աշխատանքային մասի երկարությունը 75մմ, տրամագիծը 5մմ, հիմքը թերթիկային ավտոմատ կլապանով, ինսուֆլյացիայի և դեսուֆլյացիայի ծորակով` 3 հնարավոր դիրքով - արագ դե/ինսուֆլյացիայի, դանդաղ դե/ինսուֆլյացիայի, փակում:Դանակի պաշտպանության ավտոմատ մեխանիզմ: Ստերիլ</t>
  </si>
  <si>
    <t xml:space="preserve">  Versaport Plus Bladeless պլաստիկ տրոակարի կոմպլեկտ: անշեղբ ստիլետ 15 մմ, կողավոր կանյուլայ, մարմին, կոնվերտեր 15-10մմ </t>
  </si>
  <si>
    <t>Տրոակար տափակ V-աձև պլաստիկ դանակով, լապարոսկոպիկ գործիքների համար` մինչև 12մմ: Պատրաստված է ռենտգենթափանցիկ կողավոր կանյուլայից և ստիլետից: Կանյուլայի աշխատանքային մասի երկարությունը 100մմ, տրամագիծը 12մմ, հիմքը թերթիկային ավտոմատ կլապանով, ինսուֆլյացիայի և դեսուֆլյացիայի ծորակով` 3 հնարավոր դիրքով - արագ դե/ինսուֆլյացիայի, դանդաղ դե/ինսուֆլյացիայի, փակում: Ամրացվող, ունիվերսալ, փոխվող ռեզինե ծայրակալեր 5-12մմ գործիքների համար: Դանակի պաշտպանության ավտոմատ մեխանիզմ: Ստերիլ</t>
  </si>
  <si>
    <t>Թել ստերիլ վիրաբուժական, սինթետիկ, ներծծվող , մոնոֆիլամենտ , պատրաստված է գլիկոլիդի եվ ե-կապրոլակտոնի համապոլիմերից:Համապոլիմեր պոլիգլեկապրոն 25, չունի անտիգենային ակտիվություն եվ ապիրոգեն է:Թելը ունի կլինիկորեն հաստատված անտիբակտեռիալ հատկություն որը նախատեսված է վերքային ինֆեկցիան կանխելու համար օրգանիզմի տարբեր հյուսվածքներում:Օգտագործվող անտիսեպտիկը/տրիկլոզանը/ ունի անտիսեպտիկ ակտիվություն  Stapylococcus aureus, Staphylococcus epydermidis, MRSA, MRSE, ոչ պակաս քան 96 ժամ տեվողությամբ  իմպլանտացիայից հետո այնպիսի կոնցենտրացիայով որը բավարար է  նշված շտամերի աճը ճնշելու համար: Անտիսեպտիկը պետք է ապահովի անվտանգ օգտագործում ուղեղի թաղանթների վրա օգտագործելիս եվ թելը չպետք է կորցնի իր անտիսեպտիկ հատկությունները անիոնային խմբերի առկայության դեպքում:Թելը պատռման նկատմամբ  IN VIVO ամրության 60% -ը պահպանում է 7 օրից, եվ 30% -ը 2 շաբաթից, չներկված թելը 50%  7 օրից եվ  20% -ը  2 շաբաթից, ամբողջությամբ ներծծման ժամկետը 90-120 օր:
Ասեղը կոռոզիակայուն բարձր ամրության  համաձուլվածքը- երկաթ73% քրոմ 12% նիկել 10% մոլիբդեն 3% տիտան եվ տանտալ 2% ՚  համաձուլվածք պատված է սիլիկոնով որը նվազեցնում է շփումը հյուսվածքների եվ ասեղի միջեվ:Ասեղի նյութերը եվ կառուցվածքը ապահովում են բարձր կայունություն անդարձելի դեֆորմացիայի նկատմամբ ոչ պակաս քան  4,6 Н/cм որը կանխում է ասեղի փոխելու անհրաժեշտությունը:Թելի միացումը ատրավմատիկ ասեղին ամուր է , ասեղի տրամագիծը թելին միացման մասում ոչ ավել քան  1,15 անգամ,  որի շնորհիվ նվազում է հյուսվածքների տրավմատիզացիան ասեղի անցնելու ժամանակ: Ասեղի եվ թելի տրամագծի մինիմալ տարբերությունը ապահովվում է լազերային գայլիկոնման կամ այլ մեթոդով:Եզակի անհատական ստերիլ փաթեթավորում հնարավորություն է տալիս հասնելու ներքին ներդիրին մեկ շարժման միջոցով:Ներքին միջադիրը պաշտպանում է թելը եվ ասեղը վնասվելուց   (պլաստիկ կամ այլ ամուր նյութ), ապահովում է թելի  գծայնությունը տուփից հանելուց հետո կանխելով  "ձեվի հիշողության" էֆֆեկտի առաջացումը, պարունակում է ամբողջական ինֆորմացիա թելի անվանման բաղադրության, պարամետրերի ինչպես նաեվ ասեղի պարամետրերի վերաբերյալ որը հնարավորություն է տալիս վերահսկել պարունակությունը անհատական տուփից հանելուց եվ ստերիլ վիրահատական սեղանի վրա դնելուց հետո::Ասեղները համապատասխանում են  ГОСТ 26641-85 իսկ թելերը ГОСТ 53005-2008 Տուփը  կանխում է պարունակությունը խոնավությունից: 100 հատ N0 Ասեղը ծակող МH-1, կորությունը 1/2, երկարությունը 31մմ, թելի երկարությունը 70 սմ, 400 հատ N2-0 Ասեղը ծակող SH plus տափակեցված ծայրով,կորությունը 1/2, երկարությունը 26մմ, թելի երկարությունը 70 սմ; 200 հատ N3-0 Ասեղը ծակող SH 1 , կորությունը 1/2, երկարությունը 22 մմ, թելի երկարությունը 70 սմ N12 կամ այլ քանակի փաթեթավորումով տուփ  Պահել չոր տեղ</t>
  </si>
  <si>
    <t>Թել ստերիլ վիրաբուժական սինթետիկ ներծծվող, հյուսված, պատրաստված է պոլիգլակտին 910  (գլիկոլիդ 90%, լակտիդ10%), ծածկույթով որը հեշտացնում է թելի անցումը հյուսվածքի մեջով (գլիկոլիդ, լակտիդ եվ կալցիումի ստեարատ).Թելը ունի կլինիկորեն հաստատված անտիբակտերիալ հատկություն որը նախատեսված է վերքային ինֆեկցիան կանխելու համար օրգանիզմի տարբեր հյուսվածքներում:Օգտագործվող անտիսեպտիկը/տրիկլոզանը/ ունի անտիսեպտիկ ակտիվություն  Stapylococcus aureus, Staphylococcus epydermidis, MRSA, MRSE, ոչ պակաս քան 96 ժամ տեվողությամբ  իմպլանտացիայից հետո այնպիսի կոնցենտրացիայով որը բավարար է  նշված շտամերի աճը ճնշելու համար: Անտիսեպտիկը պետք է ապահովի անվտանգ օգտագործում ուղեղի թաղանթների վրա օգտագործելիս եվ թելը չպետք է կորցնի իր անտիսեպտիկ հատկությունները անիոնային խմբերի առկայության դեպքում: 
Օգտագործվող նյութերը չպետք է ունենան անտիգենային ակտիվություն եվ պետք է լինեն ապիրոգեն:Թելը ներկված է մանուշակագույն լավ տեսանելիություն ապահովելու համար:  6-0  եվ ավել հաստությամբ թելերը պահպանում են ամրության 75% պատռվելու նկատմամբ ամրությունը  IN VIVO  2 շաբաթ հետո, 50%  3 շաբաթից, 25%  4շաբաթից, ամբողջությամբ ներծծման ժամկետը 56-70 օր:Ասեղը կոռոզիակայուն բարձր ամրության, համաձուլվածքի բաղադրությունը  - երկաթ73% քրոմ 12% նիկել 10% մոլիբդեն 3% տիտան եվ տանտալ 2% ՚ համաձուլվածքը պատված է սիլիկոնով որը նվազեցնում է շփումը հյուսվածքների եվ ասեղի միջև:Ասեղի նյութերը եվ կառուցվածքը ապահովում են բարձր կայունություն անդարձելի դեֆորմացիայի նկատմամբ ոչ պակաս քան  4,6 Н/cм որը կանխում է ասեղի փոխելու անհրաժեշտությունը:Թելի միացումը ատրավմատիկ ասեղին ամուր է , ասեղի տրամագիծը թելին միացման մասում ոչ ավել քան  1,15 անգամ,  որի շնորհիվ նվազում է հյուսվածքների տրավմատիզացիան ասեղի անցնելու ժամանակ: Ասեղի եվ թելի տրամագծի մինիմալ տարբերությունը ապահովվում է լազերային գայլիկոնման կամ այլ մեթոդով:Եզակի անհատական ստերիլ փաթեթավորում հնարավորություն է տալիս հասնելու ներքին ներդիրին մեկ շարժման միջոցով:Ներքին միջադիրը պաշտպանում է թելը եվ ասեղը վնասվելուց   (պլաստիկ կամ այլ ամուր նյութ), ապահովում է թելի  գծայնությունը տուփից հանելուց հետո կանխելով  "ձեվի հիշողության" էֆֆեկտի առաջացումը, պարունակում է ամբողջական ինֆորմացիա թելի անվանման բաղադրության, պարամետրերի ինչպես նաեվ ասեղի պարամետրերի վերաբերյալ որը հնարավորություն է տալիս վերահսկել պարունակությունը անհատական տուփից հանելուց եվ ստերիլ վիրահատական սեղանի վրա դնելուց հետո:Ասեղները համապատասխանում են  ГОСТ 26641-85 իսկ թելերը ГОСТ 53005-2008:Տուփը  կանխում է պարունակությունը խոնավությունից: 500հատ- N0 Ասեղը ծակող МH Plus տափակեցված ծայրով, կորությունը 1/2, երկարությունը 36 մմ, թելի երկարությունը 70 սմ, 1500 հատ N2-0 Ասեղը ծակող МH-1 Plus տափակեցված ծայրով, կորությունը 1/2, երկարությունը 31 մմ, թելի երկարությունը 70 սմ,  190 հատ N3-0 Ասեղը ծակող МH-1, կորությունը 1/2, երկարությունը 31 մմ, թելի երկարությունը 70 սմ N12 կամ այլ քանակի փաթեթավորումով տուփ  Պահել չոր տեղ</t>
  </si>
  <si>
    <t>Թել ստերիլ վիրաբուժական, սինթեթիկ, ներծծվող, մոնոֆիլամենտ պատրաստոած պոլի-պ-դիակսանոնի պոլիեթերից:Օգտագործվող նյութը չպետք է ունենա անտիգենային ակտիվություն եվ պետք ե լինեն ապիրոգեն լինի:Թելը ներկված է մանուշակագույն լավագույ տեսանելիություն ապահովելու համար:Թելը ունի կլինիկորեն հաստատված անտիբակտեռիալ հատկություն որը նախատեսված է վերքային ինֆեկցիան կանխելու համար օրգանիզմի տարբեր հյուսվածքներում::Օգտագործվող անտիսեպտիկը/տրիկլոզանը/ ունի անտիսեպտիկ ակտիվություն  Stapylococcus aureus, Staphylococcus epydermidis, MRSA, MRSE, ոչ պակաս քան 96 ժամ տեվողությամբ  իմպլանտացիայից հետո այնպիսի կոնցենտրացիայով որը բավարար է  նշված շտամերի աճը ճնշելու համար: Անտիսեպտիկը պետք է ապահովի անվտանգ օգտագործում ուղեղի թաղանթների վրա օգտագործելիս եվ թելը չպետք է կորցնի իր անտիսեպտիկ հատկությունները անիոնային խմբերի առկայության դեպքում:3-0 եվ ավելի հաստության համար թելը պահպանում է ին վիվո   80% ամրություն պատռման նկատմամբ երկու շաբաթից հետո , 70%  4 շաբաթից , 60% 6 շաբաթից,ամբողջությամբ ներծծման ժամկետը  182-238 օր: Ասեղը կոռոզիակայուն բարձր ամրության  համաձուլվածքը- երկաթ73% քրոմ 12% նիկել 10% մոլիբդեն 3% տիտան եվ տանտալ 2% ՚  համաձուլվածք պատված է սիլիկոնով որը նվազեցնում է շփումը հյուսվածքների եվ ասեղի միջեվ:Ասեղի նյութերը եվ կառուցվածքը ապահովում են բարձր կայունություն անդարձելի դեֆորմացիայի նկատմամբ ոչ պակաս քան  4,6 Н/cм որը կանխում է ասեղի փոխելու անհրաժեշտությունը:Թելի միացումը ատրավմատիկ ասեղին ամուր է , ասեղի տրամագիծը թելին միացման մասում ոչ ավել քան  1,15 անգամ,  որի շնորհիվ նվազում է հյուսվածքների տրավմատիզացիան ասեղի անցնելու ժամանակ: Ասեղի եվ թելի տրամագծի մինիմալ տարբերությունը ապահովվում է լազերային գայլիկոնման կամ այլ մեթոդով:Եզակի անհատական ստերիլ փաթեթավորում հնարավորություն է տալիս հասնելու ներքին ներդիրին մեկ շարժման միջոցով:Ներքին միջադիրը պաշտպանում է թելը եվ ասեղը վնասվելուց   (պլաստիկ կամ այլ ամուր նյութ), ապահովում է թելի  գծայնությունը տուփից հանելուց հետո կանխելով  "ձեվի հիշողության" էֆֆեկտի առաջացումը, պարունակում է ամբողջական ինֆորմացիա թելի անվանման բաղադրության, պարամետրերի ինչպես նաեվ ասեղի պարամետրերի վերաբերյալ որը հնարավորություն է տալիս վերահսկել պարունակությունը անհատական տուփից հանելուց եվ ստերիլ վիրահատական սեղանի վրա դնելուց հետո::Ներդիրի վրա առկա են երկու կպչուն ժապավեններ որի վրա ֆիքսվում եվ հաշվվում են օգտագործված ասեղները:Անհատական փաթեթավորումը հնարավորություն է տալիս կատարել նույնականացում եվ հաշվարկ սկանավորման միջոցով:Ասեղները համապատասխանում են  ГОСТ 26641-85 իսկ թելերը ГОСТ 53005-2008
Տուփ կանխում է պարունակությունը խոնավությունից: 179 հատ N 0 Ասեղը ծակող CT, կորությունը 1/2, 
երկարությունը 40մմ, թելի երկարությունը 150 սմ, 200 հատ N2-0 Ասեղը ծակող MH-1, կորությունը 1/2, 
երկարությունը 31մմ, թելի երկարությունը 70 սմ, 200 հատ N3-0 Ասեղը ծակող SH plus տափակեցված ծայրով, կորությունը 1/2, երկարությունը 26մմ, թելի երկարությունը 70 սմ, 200 հատ-N4-0 Ասեղը ծակող SH 2 plus տափակեցված ծայրով, կորությունը 1/2, երկարությունը 20մմ, թելի երկարությունը 70 սմ N12 կամ այլ քանակի փաթեթավորումով տուփ  Պահել չոր տեղ</t>
  </si>
  <si>
    <r>
      <t>Թել ստերիլ վիրաբուժական, սինթեթիկ չներծծվող, մոնոֆիլամենտ պատրաստված պոլիամիդ 6\6-ի ալիֆատիկ պոլիմերից:Օգտագործվող նյութերը չպետք է ունենան անտիգենային հատկություններ:Թելը ներկված է կոնտրաստային/կապույտ/ գույնով որի շնորհիվ ապահովվում է լավագույն տեսանելիություն: Ասեղը կոռոզիակայուն բարձր ամրության  համաձուլվածքը- երկաթ73% քրոմ 12% նիկել 10% մոլիբդեն 3% տիտան եվ տանտալ 2% ՚  համաձուլվածք պատված է սիլիկոնով որը նվազեցնում է շփումը հյուսվածքների եվ ասեղի միջեվ:Ասեղի նյութերը եվ կառուցվածքը ապահովում են բարձր կայունություն անդարձելի դեֆորմացիայի նկատմամբ ոչ պակաս քան  4,6 Н/cм որը կանխում է ասեղի փոխելու անհրաժեշտությունը:Թելի միացումը ատրավմատիկ ասեղին ամուր է , ասեղի տրամագիծը թելին միացման մասում ոչ ավել քան  1,15 անգամ,  որի շնորհիվ նվազում է հյուսվածքների տրավմատիզացիան ասեղի անցնելու ժամանակ: Ասեղի եվ թելի տրամագծի մինիմալ տարբերությունը ապահովվում է լազերային գայլիկոնման կամ այլ մեթոդով:Եզակի անհատական ստերիլ փաթեթավորում հնարավորություն է տալիս հասնելու ներքին ներդիրին մեկ շարժման միջոցով:Ներքին միջադիրը պաշտպանում է թելը եվ ասեղը վնասվելուց   (պլաստիկ կամ այլ ամուր նյութ), ապահովում է թելի  գծայնությունը տուփից հանելուց հետո կանխելով  "ձեվի հիշողության" էֆֆեկտի առաջացումը, պարունակում է ամբողջական ինֆորմացիա թելի անվանման բաղադրության, պարամետրերի ինչպես նաեվ ասեղի պարամետրերի վերաբերյալ որը հնարավորություն է տալիս վերահսկել պարունակությունը անհատական տուփից հանելուց եվ ստերիլ վիրահատական սեղանի վրա դնելուց հետո:Ասեղները համապատասխանում են  ГОСТ 26641-85 իսկ թելերը ГОСТ 53005-2008Տուփը  կանխում է պարունակությունը խոնավությունից: 250 հատ- N1 Ասեղը հետադարձ կտրող CPX, կորությունը 1/2, երկարությունը 48 մմ, թելի երկարությունը 100 սմ, 300 հատ N2-0 Ասեղը հետադարձ կտրող FS, կորությունը 3/8, երկարությունը 26 մմ, թելի երկարությունը 45 սմ, 600 հատ N3-0 Ասեղը հետադարձ կտրող FS, կորությունը 3/8, երկարությունը 26 մմ, թելի երկարությունը 45 սմ և 270հատ N4-0 Ասեղը հետադարձ կտրող FS-2, կորությունը 3/8, երկարությունը 19 մմ, թելի երկարությունը 45 սմ N12 կամ այլ քանակի փաթեթավորումով տուփ</t>
    </r>
    <r>
      <rPr>
        <sz val="9"/>
        <color indexed="40"/>
        <rFont val="Sylfaen"/>
        <family val="1"/>
        <charset val="204"/>
      </rPr>
      <t/>
    </r>
  </si>
  <si>
    <t>Թել չներծծվող հյուսված մետաքսի պրոտեինային թելերից պատված բնական մոմով որը ապահովում է սահուն ընթացքը հյուսվածքների մեջով:Թելը ներկված է կապույտ կամ սեվ գույնով որը ապահովում լավ տեսանելիություն վերքի մեջ: Ասեղը կոռոզիակայուն բարձր ամրության  համաձուլվածքը- երկաթ73% քրոմ 12% նիկել 10% մոլիբդեն 3% տիտան եվ տանտալ 2% ՚  համաձուլվածք պատված է սիլիկոնով որը նվազեցնում է շփումը հյուսվածքների եվ ասեղի միջեվ:Ասեղի նյութերը եվ կառուցվածքը ապահովում են բարձր կայունություն անդարձելի դեֆորմացիայի նկատմամբ ոչ պակաս քան  4,6 Н/cм որը կանխում է ասեղի փոխելու անհրաժեշտությունը:Թելի միացումը ատրավմատիկ ասեղին ամուր է , ասեղի տրամագիծը թելին միացման մասում ոչ ավել քան  1,15 անգամ,  որի շնորհիվ նվազում է հյուսվածքների տրավմատիզացիան ասեղի անցնելու ժամանակ: Ասեղի եվ թելի տրամագծի մինիմալ տարբերությունը ապահովվում է լազերային գայլիկոնման կամ այլ մեթոդով:Եզակի անհատական ստերիլ փաթեթավորում հնարավորություն է տալիս հասնելու ներքին ներդիրին մեկ շարժման միջոցով:Ներքին միջադիրը պաշտպանում է թելը եվ ասեղը վնասվելուց   (պլաստիկ կամ այլ ամուր նյութ), ապահովում է թելի  գծայնությունը տուփից հանելուց հետո կանխելով  "ձեվի հիշողության" էֆֆեկտի առաջացումը, պարունակում է ամբողջական ինֆորմացիա թելի անվանման բաղադրության, պարամետրերի ինչպես նաեվ ասեղի պարամետրերի վերաբերյալ որը հնարավորություն է տալիս վերահսկել պարունակությունը անհատական տուփից հանելուց եվ ստերիլ վիրահատական սեղանի վրա դնելուց հետո:Ասեղները համապատասխանում են  ГОСТ 26641-85 իսկ թելերը ГОСТ 53005-2008 Տուփը  կանխում է պարունակությունը խոնավությունից: 2000 հատ N1 Ասեղը ծակող MH  , կորությունը 1/2, երկարությունը 36մմ, թելի երկարությունը 75 սմ, 1000հատ N0 Ասեղը ծակող MH-1  , կորությունը 1/2, երկարությունը 31մմ, թելի երկարությունը 75 սմ, 1000 հատ N2-0 Ասեղը ծակող CT  , կորությունը 1/2, երկարությունը 40 մմ, թելի երկարությունը 75 սմ 400 հատ N3-0 Ասեղը ծակող RB-1  , կորությունը 1/2, երկարությունը 17 մմ, թելի երկարությունը 75 սմ N12 կամ այլ քանակի փաթեթավորումով տուփ  Պահել չոր տեղ</t>
  </si>
  <si>
    <t>Ապրանքները պետք է ունենան</t>
  </si>
  <si>
    <t>1. Արտադրողի միջազգային հավաստագրի /ISO, GMP, EC կամ այլ/ և /կամ/ արտադրող պետության կողմից տրված արտադրության անվտանգության և որակի վերահսկման հավաստագրի պատճեն:</t>
  </si>
  <si>
    <r>
      <t xml:space="preserve">3.Պիտանելիության ժամկետ ունեցող ապրանքների դեպքում՝ապրանքատեսակները հանձնման պահին պետք է ունենան առնվազն պիտանելիության ժամկետի </t>
    </r>
    <r>
      <rPr>
        <b/>
        <i/>
        <sz val="10"/>
        <rFont val="GHEA Grapalat"/>
        <family val="3"/>
      </rPr>
      <t xml:space="preserve">1/2-ը: </t>
    </r>
  </si>
  <si>
    <t>2. Արտադրող կազմակերպության (կամ արտադրողի պաշտոնական ներկայացուցչի)՝ կողմից տվյալ ապրանքի /ապրանքատեսակների խմբաքանակի/ համապատասխանության և (կամ) որակի հավաստագիրը:</t>
  </si>
  <si>
    <t>Ծայրադիրները՝   (ջերմային խողովակները), պետք է իրենցից ներկայացնեն  ներսից կապիլրար կառուցվածքով վակումային խողովակ, լցված երկֆազային աշխատանքային հեղուկով, աշխատանքային ծայրը պետք է լինի ոսկեզոծ: Հավաքածույում պետք է ներառված  լինեն հետ¨յալ ծայրադիրները՝  21 սմ ընդհանուր երկարությամբ, 9 սմ աշխատանքային մասի երկարությամբ,    եվ 1,0մմ ծայրի չափով - 2 հատ,  24 սմ ընդհանուր երկարությամբ, 11,5 կամ 12 սմ աշխատանքային մասի երկարությամբ,  եվ 2,0մմ ծայրի չափով- 2  հատ,  24 սմ ընդհանուր երկարությամբ, 11,5 կամ 12 սմ աշխատանքային մասի երկարությամբ,  եվ 1,0մմ ծայրի չափով - 4  հատ,  21սմ ընդհանուր երկարությամբ, 9  սմ աշխատանքային մասի երկարությամբ,  եվ 2,0մմ ծայրի չափով - 4  հատ:  ( 4 -անուն, 12-կտոր)</t>
  </si>
  <si>
    <t>CO2\N2O գազի ֆիլտր ինսուֆլյատորի հետ օգտագործման համար, ստերիլ,փաթեթավորում, գիդրոֆոբ երկու կողմանի</t>
  </si>
  <si>
    <t>Տրոակար 6մմ</t>
  </si>
  <si>
    <t>Մետաղե տրոակար, պտուտակով,տրամագիծ 6մմ,տրոակարի ստիլետ բուրգաձեվ,տրոակարի երկարություն,10.5 սմ,սիլիկոնե թերթիկավոր փական , նախատեսված լապարոսկոպիաի համար</t>
  </si>
  <si>
    <t>Տրոակար 11մմ</t>
  </si>
  <si>
    <t xml:space="preserve">Քանդվող աքցան բռնելու եվ պրեպարացիայի համար ըստ MANHES, շրջադարձային, մոնոպոլյար կոագուլյացիայի միացման համար,բրանշաներ ատրավմատիկ, մեկ շարժվող բրանշով,չափս 5մմ,Երկարություն 36սմ,պլաստմասե բռնակ, առանց ֆիկսատորի․ Համատեղելի Karl Storz լապարոսկոպիկ համակարգին </t>
  </si>
  <si>
    <t xml:space="preserve">Բրանշներ  "բադի քթի" ձեվի, բութածայր, մեկ շարժվող բրանշայեվ, 5մմ,Բրանշի երկարություն 36մմ,պլաստմասե բռնակ, առանց ֆիքսատորի․ Համատեղելի Karl Storz լապարոսկոպիկ համակարգին </t>
  </si>
  <si>
    <t xml:space="preserve">Աշխատանքային ներդիր, աքցան պռեպարացիայի եվ բռնելու համար բարակ եվ ծռված բրանշաներով, կոպիտ ամբար, մեկ շարժվող բրանշայեվ, չափս 5մմ, երկարությունը 36սմ․ Համատեղելի Karl Storz լապարոսկոպիկ համակարգին </t>
  </si>
  <si>
    <t xml:space="preserve">Աքցանի ներդիր ըստ MOURET, դիսսեկցիոն եվ բռնող աքցան, բարակ, ատրավմատիկ, պատուհանաձեվ, մեկ բրանշը շարժվող,չափս 5մմ,Երկարություն 36սմ․ Համատեղելի Karl Storz լապարոսկոպիկ համակարգին </t>
  </si>
  <si>
    <t xml:space="preserve">Աքցանի ներդիր ըստ KELLY, երկու բրանշերը շարժվող,չափս 5մմ,երկարություն 36սմ․ Համատեղելի Karl Storz լապարոսկոպիկ համակարգին </t>
  </si>
  <si>
    <t>Աշխատանքային ներդիր, աքցան- կոկորդիլոս, երկու բրանշաները շարժվող,չափս 5մմ,երկարություն 36 սմ․ Համատեղելի Karl Storz Click Line աքցաններին</t>
  </si>
  <si>
    <t>Աշխատանքային ներդիր, աքցան- աղիքային, պատուհանաձեվ, երկու բրանշաները շարժական,չափս 5մմ,չափս 36մմ․ Համատեղելի Karl Storz Click Line աքցաններին</t>
  </si>
  <si>
    <t xml:space="preserve">Բիպոլյար գնդիկաձեվ էլեկտրոդ,Տրամագիծ 5մմ,Երկարություն 36սմ․ Համատեղելի Karl Storz լապարոսկոպիկ համակարգին </t>
  </si>
  <si>
    <t>Աշխատանքային մկրատ- ներդիր,սայրի ծայր 12մմ,Տրամագիծ 5մմ,Երկարություն 36սմ,Բազմակի օգտագործման, ավտոկլավացվող,Խողովակի կոճակավոր միացում բռնակի հետ ապահովում է արագ եվ հեշտ գործիքներիհավաքում եվ քանդում,Խողովակ ներդիրի հետ համատեղելի են բոլոր բռնակների հետ մոնոպոլյար գործիքների հետ․ Համատեղելի Karl Storz Click Line մկրատներին</t>
  </si>
  <si>
    <t>Աշխատանքային ներդիր, մկրատ կեռիկաձեվ, մոնոպոլյար, մեկ բրանշան շարժվող,Չափս 5մմ,Երկարություն 36սմ․ Համատեղելի Karl Storz Click Line աքցաններին</t>
  </si>
  <si>
    <t xml:space="preserve">Ապլիկարոր լիգատուրե կլիպսաների համար,Օգտագործվում է միջին- մեծ կլիպսաների համար, չափս 8մմ,Քանդվող, ռոտացիոն,Մետաղե բռնակ, կրեմալյերայով․ Համատեղելի Karl Storz լապարոսկոպիկ համակարգին </t>
  </si>
  <si>
    <t>Աքցան, RoBi® ըստ KELLY լայն բռնելու
 համար, մոդել CLERMONT-FERRAND</t>
  </si>
  <si>
    <t xml:space="preserve">Ուժեղացված բիպոկյար աքցան, առավել հարմարավետ են դիսսեկցիայաի համար , շրջադարձային, մոդել ըստ CLERMONT-FERRAND, երկու բացվող բրանշաներով, թույլ թեքված ձախ,Տրամագիծ 5մմ,Երկարություն 36սմ,Էրգոնոմիկ օղակաձեվ բռնակ, մեծածրած շփման մակերեսով մատների համար,Կոճակային խողովակի միացում աշխատանքային ներդիրի հետ ապահովում է գործիքների արագ բհավաքում եվ քանդում,Խողովակ աշխատանքային ներդիրով համատեղելի է բոլոր բռնակների ձեվերի հետ ուժեղացված բիպոլյար գործիքների համար․ Համատեղելի Karl Storz լապարոսկոպիկ համակարգին </t>
  </si>
  <si>
    <t>Աշխատանքային ներդիր բիպոլյար ըստ KELLY,Երկարություն 36սմ,Չափս 5մմ,Բրանշաները մոդել ըստ CLERMONT-FERRAND, առավել հարմար են դիսսեկցիայի և լայն բռնելու  համար․ Երկու բրանշաները շարժվող․ Համատեղելի Karl Storz Robi բիպոլյար աքցաններին</t>
  </si>
  <si>
    <t xml:space="preserve">Աքցան, RoBi ըստ KELLY բռնելու եվ նուրբ
 դիսսեկցիայի, մոդել CLERMONT-FERRAND, </t>
  </si>
  <si>
    <t>Քանդվող ուժեղացված բիպոլյար դեսեկտոր եվ բռնող աքցան ըստ KELLY, շրջադարձային,Բրանշաները երկար,Բրանշաները երկար,Երկարություն 36սմ,Բրանշաների մոդելը ըստ CLERMONT-FERRAND առավել հարմարավետ են դիսսեկցիայի համար,Օղակաձեվ բռնակ, մեծացրած մակերեսով, շփման մակերեսը եվ օղակները մատերի համար,Երկու բրանշաները շարժվող․ Համատեղելի Karl Storz Robi բիպոլյար աքցաններին</t>
  </si>
  <si>
    <t xml:space="preserve">Քանդվող ուժեղացված բիպոլյար դեսեկտոր եվ բռնող աքցան ըստ KELLY, շրջադարձային,Բրանշաները երկար,Բրանշաները երկար,Երկարություն 36սմ,Բրանշաների մոդելը ըստ CLERMONT-FERRAND առավել հարմարավետ են դիսսեկցիայի համար,Օղակաձեվ բռնակ, մեծացրած մակերեսով, շփման մակերեսը եվ օղակները մատերի համար,Երկու բրանշաները շարժվող․ Համատեղելի Karl Storz լապարոսկոպիկ համակարգին </t>
  </si>
  <si>
    <t>Աշխատանքային ներդիր, բիպոլյար աքցանների համար ըստ KELLY,Տրամագիծ 5մմ,Երկարություն 36սմ, Երկարացված բրանշաները, բրանշաների մոդել ըստ CLERMONT-FERRAND, առավել հարմարեն դիսսեկցիայի համար,Երկու բրանշաները շարժվող․ Համատեղելի Karl Storz Robi բիպոլյար աքցաններին</t>
  </si>
  <si>
    <t xml:space="preserve">20132026 Պահեստային լամպ Համատեղելի Karl Storz լապառոսկոպիկ համակարգին </t>
  </si>
  <si>
    <t xml:space="preserve">Մոնոպոլյար բարձր հաճախականության հաղորդալար սարքերի համար,Շտեկերով 5մմ,Երկարություն 300սմ․  Համատեղելի Karl Storz լապարոսկոպիկ համակարգին </t>
  </si>
  <si>
    <t xml:space="preserve">Բիպոլյար բարձր հաճախականության հաղորդալար կոագուլյատորների եվ բիպոլյար գործիքների համար,շտեկերի տրամագիծ 5մմ,շտեկերի տրամագիծ 5մմ,շտեկերի գիլզայի տրամագիծ 12.2մմ,երկարություն 300սմ, համատեղելիություն գործիքների եվ կոագուլյատորի հետ Կարլ Շտորց ֆիրմայի,մանրեազերծում բարձր հաճախականության հաղորդալարի պետք է կատարվի 134 ասատիճան․ Համատեղելի Karl Storz լապարոսկոպիկ համակարգին </t>
  </si>
  <si>
    <t>Ասեղ պնևմոպերիտոնեումի համար ըստ VERESS,Ստիլետի զսսպանակային մեխանիզմ,LUER փական,Տրամագիծ 2.0մմ,Երկարություն 13սմ</t>
  </si>
  <si>
    <t xml:space="preserve">Իրրիգացիայի ասպիրացիայի խողովակ,Տրամագիծ 5մմ,Երկարություն 36սմ,Երկու քայլային ծորակ 1 ձեռքի աշխատանքի համար․ Համատեղելի Karl Storz լապարոսկոպիկ համակարգին </t>
  </si>
  <si>
    <t xml:space="preserve">Սիլիկոնե թերթիկային փական,չափս 6մմ․ Համատեղելի Karl Storz 6 մմ տրոակարներին </t>
  </si>
  <si>
    <t xml:space="preserve">Քանդվող մկրատ, պտտվող,պլասմասե բռնակ առանց ֆիքսատորի,ծրված երկու շարժական բրանշաներով,բռանշաների երկարությունը 15մմ,տրամագիծ 5մմ,երկարություն 36սմ,մոնոպոլյար կոագուլյացիայի հնարավորություն,Մոնոպոլյար կոագուլյացիայի հնարավորություն․ Համատեղելի Karl Storz լապարոսկոպիկ համակարգին </t>
  </si>
  <si>
    <t xml:space="preserve">Օպտիկական տրոակար ապահով մուտքի համար`կպումների դեպքում: Բաղկացած է ռենտգեն թափանցիկ կողավոր կանյուլյաից, օբտուրատորի դիստալ ծայրի պատուհանից, որը պաշտպանում է էնդոսկոպի օպտիկան, հնարավորություն է տալիս տեսնել հյուսվածքները, ատրճանակային տիպի ստիլետով`տափակ մանգաղաձև դանակով: Կանյուկյայի աշխատանքային մասի երկարությունը`100մմ, տրամագիծը`12մմ, հիմքը թերթիկային ավտոմատ կլապանով, ինսուֆլյացիայի և դեսուֆլյացիայի ծորակով` 3 հնարավոր դիրքով - արագ դե/ինսուֆլյացիայի, դանդաղ դե/ինսուֆլյացիայի, փակում: Ամրացվող, ունիվերսալ, փոխվող ռետինե ծայրակալեր 5-12մմ  գործիքների համար: Դանակի պաշտպանության ավտոմատ մեխանիզմ:Համատեղելի Karl Storz լապարոսկոպիկ համակարգին </t>
  </si>
  <si>
    <t>Սայքլ Շու ASP կամ համարժեք կենսաբանական զգայորոշիչներ պոլիմերային սրվակով՝ սինթետիկ սպոր պարունակող թեսթ – կուլտուրայով, որի մակերեսին կա քիմիական զգայորոշիչ &lt;&lt;Ստեռադ100S &gt;&gt;համակարգում պլազմային մանրէազերծման համար,  մեկ տուփում 2 X30 սրվակ կամ այլ քանակի, Պահել չոր պայմաններում, սենյակային ջերմաստիճանում</t>
  </si>
  <si>
    <t>Բիոլոգիական զգայորոշիչներ պոլիմերային սրվակով՝ սինթետիկ սպոր պարունակող թեսթ - կուլտուրայով, որի մակերեսին առկա է քիմիական զգայորոշիչ &lt;&lt;Ստեռադ NX &gt;&gt; համակարգում պլազմային մանրէազերծման համար,  մեկ տուփում 2 X30 սրվակ կամ այլ քանակի, Պահել չոր տեղ, սենյակային ջերմաստիճանում</t>
  </si>
  <si>
    <t xml:space="preserve">VBS (ողների մարմինների ստենտավորման համակարգ)+VBB (ողների մարմինների բալոն) համակարգը նախատեսված ողների մարմնի կոմպրեսիոն կոտրվածքների քիչ ինվազիվ, միջմաշկային մուտքով բուժման համար:  Պետք է ցուցված լինի՝ օստեոպորոտիկ կոմպրեսիոն կոտրվածքների (երբ ինտակտ է հետին պատը, 2րդ, 3րդ աստիճան ըստ Genant ի կլասիֆիկացիայի), ըստ AO կլասիֆիկացիայի A1 ողների սիմպտոմատիկ օստեոպորոտիկ կոտրվածքների, ողի մարմնի շրջանակներում օստեոլիտիկ ախտահարումների երբ պահպանված է կորտիկալ շերտը (1-ին տիպ, ըստ Tomita ի) պալեատիվ բուժման համար:  Հավաքը իր մեջ պետք է ներառի՝ Ստերիլ ուղղորդիչների հավաքածու, որը իր հերթին պարունակի՝ Ուղղորդիչ կոնյուլլա, կողքից բացվածքով: (2 հատ) -Երկարությունը 134 մմ -Նշակիչ խորքային  20 ից 120 մմ, 10մմ քայլով: -Դիստալ կողային անցքը օվալ: - T- աձեվ ասիմետրի բռնակ դիստալ կողային անցքի դիրքի մակնշումով, եվ ներքին ուղղորդիչի գլխիկին համապատասխան փոսությամբ:   Ներքին սնամեջ ուղղորդիչ (2 հատ) -Երկարությունը համապատասխանում է ուղղորդիչի կոնյուլայի երկարությանը -Արտաքին տրամագիծը 8G - Ներքին սնամեջ ուղղորդիչի գլխիկի  ուղղորդիչի կոնյուլայի բռնակի  ֆիքսացիայի ժամանակ դիստալ կողային անցքը պետք է համապատասխանի ուղղորդիչի կենյուլայի վրա գտնվող անցքին:  -Գլխիկի ենտախողովակը նախատեսված Լուեր- Լոք միացումով, պետք է ունենա ուղղորդիչ կենյուլայի բռնակին ամրացման դիսկային մեխանիզմ: Սպիցա (2 հատ)  Խորության մակնշում՝ 10-200 մմ, 10մմ քայլով: Տրոակար (2 հատ) - Քառեզրանի ծայր - Պրոքսիմալ ծայրը ուղղորդիչի կոնյուլայի բռնակում ամրացման դիսկով եվ ամրացման մեխանիզմով Կարճեցված ուղղորդիչ խողովակ սիմետրիկ Т-աձեվ բռնակով  (2 հատ)  - Կարճեցված ուղղորդիչ խողովակի միջով ողի մարմնում անցքի ձեվավորման համար նախատեսված շաղափ, 4 պրոքսիմալ խորության նշակրումներով եվ սիմետրիկ Т-աձեվ բռնակով: (1 հատ)  -  Կարճեցված ուղղորդիչ խողովակի միջով ողի մարմնում խողովակի ձեվավորման համար նախատեսված խտացնող ձող: Ուղղորդիչ խորության չափման 3 դիստալ եվ 4պրոքսիմալ նշակրումներով սիմետրիկ Т-աձեվ բռնակով: (1 հատ) Բալոնների ճնշման տակ բացման համակարգ (ստերիլ) Մխողային ներմղիչ, 3- քայլային փակիչով: (1 հատ) -Ներմղիչի գլանի մակնշում մինչ 30մլ, 1մլ քայլով: -Մխոցի Т-աձեվ բռնակ -Համակրգի ներմղիչ մեխոցի եվ գլանակի հերմետիկությունը ապահովող համակարգ -Ներմղիչում տեխակայված մոնոմետր մինչ 30 մթնոլորտ ճնշման չափման համար, 1 մթնոլորտ քայլով: - Երկարացնող խողովակ, դիստալ 3-դիրքային փականով, նախատեսված Լուեր- Լոք միացման համար: Ոսկրային դեֆեկտների փոխարինման նյութ, (Ցեմենտ)  (ստերիլ) Ոսկրային դեֆեկտների լրացման նյութի խարնման համակարգ: (1 հատ) -Նախապես PMMA  ռենտգեն- կոնտրաստ հավելումով ցեմենտի փոշիյով(Vertecem)  լաված գլան: -Գլանի պարյուրակային փական Լուեր- Լոք միացման համակարգով, խցանով: - Մխոցի ներմղիչ Т-աձեվ բռնակով: Մխոցի Т-աձեվ բռնակ -Համակրգի ներմղիչ մեխոցի եվ գլանակի հերմետիկությունը ապահովող համակարգ -Ներմղիչում տեխակայված մոնոմետր մինչ 30 մթնոլորտ ճնշման չափման համար, 1 մթնոլորտ քայլով: -     Երկարացնող խողովակ, դիստալ 3-դիրքային փականով, նախատեսված Լուեր- Լոք միացման համար: Ոսկրային դեֆեկտների փոխարինման նյութ, (Ցեմենտ)  (ստերիլ) Ոսկրային դեֆեկտների լրացման նյութի խարնման համակարգ: (1 հատ) -Նախապես PMMA  ռենտգեն- կոնտրաստ հավելումով ցեմենտի փոշիյով(Vertecem)  լաված գլան: -Գլանի պարյուրակային փական Լուեր- Լոք միացման համակարգով, խցանով: - Մխոցի ներմղիչ Т-աձեվ բռնակով:  Մուգ ապակուց սրվակ լուծիչի պարունակությամբ : (1 հատ) Նյութի բնութագիրը՝ -Նյութը՝ Պոլիմեթիլմետակրիլատ (PMMA) - Ռենտգեն- կոնտրաստ - Պետք է պարունակի 40% ZrO2 -15% HAP հիդրոքսիապատիտ Պետք է ունենա աշխատանքային մացուցիկություն խառնումից անմիջապես հետո, եվ պահպանի այն  27 րոպե, 21°   ջերմաստիճանի դեպքում: Ոսկրային դեֆեկտների փոխարինման նյութի, ներմղիչներ (ստերիլ) Շպրիցները ոսկրային դեֆեկտների փոխարինման նյութով ներբեռնող մղիչ (1 հատ)  -Ներմխիչ-շպրիցներ 1մլ ծավալով, (8 հատ), - 2 մլ ծավալով, (5 հատ), մխոցի  գունային մակնշումով (երկնագույն՝ 1մլ, սպիտակ՝ 2 մլ ) –Հավաքի մեջ պետք է լինի եռաստիճան բաժանարար փական, ոսկրային դեֆեկտների փոխարինման նյութի կուտակման բաժակով Ստենտ նախատեսված ողի մարմնի համար (ստերիլ) Կաթետերում հավաքված վիճակում, տեղակայված ստենտ, ստենտը բացող բալոնի հետ:  (2 հատ)  - (Կոբալ-քրոմ-վոլֆրամ-նիկելային)- համաձուլվածքից պատրաստված ցանցաձեվ ստենտ : -Հավաքված վիճակում 4.2 մմ, նախնական  բացված վիճակում առավելագույն տրամագիծը 17 մմ, երկարությունը 15մմ, (միջին չափ) - Հավաքված ստենտի մեջ ստենտը բացող բալոն կաթետերով, պրոքսիմալ ծայրը Լուեր- Լոք միացումով: - Ստենտի իմիտացիայի համար նախատեսված բալոն կաթետերով, պրոքսիմալ ծայրը Լուեր- Լոք, լարային ուղղորդիչով, լցման առավելագույն ծավալը 4.0 – 5.0մլ, 0.5մլ քայլով:   Վեր նշված անվանումները փաթեթավորված 5 անուն, 7 փաթեթում:
</t>
  </si>
  <si>
    <r>
      <t xml:space="preserve">*Գնային առաջարկին կից Մասնակիցը պետք է ներկայացնի արտադրողի /կամ արտադրողի անունից հանդես եկող պաշտոնական ներկայացուցչության/ կողմից Մասնակցին տրված ապրանքի որակի և մատակարարման երաշխիքային նամակ՝ ավտորիզացիա: Այդ նամակով արտադրողը /կամ ներկայացուցչությունը/ պետք է հավաստի, որ </t>
    </r>
    <r>
      <rPr>
        <i/>
        <sz val="10"/>
        <color indexed="8"/>
        <rFont val="GHEA Grapalat"/>
        <family val="3"/>
      </rPr>
      <t>իր արտադրության տվյալ ապրանքատեսակը Մասնակցի կողմից մատակարարելու դեպքում՝ երաշխավորում է դրա համապատասխանությունը հաստատված տեխնիկական բնութագրերի պահանջներին:</t>
    </r>
  </si>
  <si>
    <t>Մոնոֆիլամենտ սինթետիկ, ներծծվող վիրաբուժական կարանյութ` բաղկացած սինթեթեկ պոլիեթերից` Glycomer6211-ից`որը բաղկացած է գլիկոլիդից, կապրոլակտոնից, լակտիդից և տրիմեթիլեն կարբոնաատից: Հանգույցի ամրությունը 5 օրից - 5-60%, 10 օրից - 20-30%: Լրիվ ներծծման ժամկետ 56 օր: Ծակող, ատրավմատիկ ասեղով 1000 հատ N0  (75սմ, 37մմ, 1/2), 1050 հատ N2-0 (75սմ, 27մմ, 1/2), 500 հատ 3-0 (75սմ, 22մմ, 1/2), համարժեք ասեղներով  N36 կամ այլ քանակի փաթեթավորումով տուփ  Պահել չոր տեղ</t>
  </si>
  <si>
    <t>Մոնոֆիլամենտ սինթետիկ, ներծծվող վիրաբուժական կարանյութ` բաղկացած սինթեթեկ պոլիեթերից` Glycomer631 ից, որո բաղկացած է գլիկոլիդից, դիոքսանօնից և տրիմեթիլեն կարբոնաատից: Հանգույցի ամրությունը 2 շաբաթից - 75%, 3 շաբաթից - 40%: Լրիվ ներծծման ժամկետ 90-110 օր: Ծակող, ատրավմատիկ ասեղով 350 հատ N0  (75սմ, 37մմ, 1/2), 900 հատ N2-0 (75սմ, 27մմ, 1/2), 350 հատ 3-0 (75սմ, 22մմ, 1/2), 350 հատ 4-0 (75սմ, 26մմ, 1/2),  350 հատ N1 (75սմ, 22մմ, 1/2) համարժեք ասեղներով  N36 կամ այլ քանակի փաթեթավորումով տուփ  Պահել չոր տեղ</t>
  </si>
  <si>
    <t>Թել ստերիլ վիրաբուժական, սինթետիկ, չներծծվող, մոնոֆիլամենտ պատրաստված է պոլիպրոպիլենից:Թելը ներկված է երկնագույն վերքի մեջ լավագւյն տեսանելիություն ապահովելու համար:
Ասեղը կոռոզիակայուն բարձր ամրության  համաձուլվածքը- երկաթ73% քրոմ 12% նիկել 10% մոլիբդեն 3% տիտան եվ տանտալ 2% ՚  համաձուլվածք պատված է սիլիկոնով որը նվազեցնում է շփումը հյուսվածքների եվ ասեղի միջեվ:Ասեղի նյութերը եվ կառուցվածքը ապահովում են բարձր կայունություն անդարձելի դեֆորմացիայի նկատմամբ ոչ պակաս քան  4,6 Н/cм որը կանխում է ասեղի փոխելու անհրաժեշտությունը:Թելի միացումը ատրավմատիկ ասեղին ամուր է , ասեղի տրամագիծը թելին միացման մասում ոչ ավել քան  1,15 անգամ,  որի շնորհիվ նվազում է հյուսվածքների տրավմատիզացիան ասեղի անցնելու ժամանակ: Ասեղի եվ թելի տրամագծի մինիմալ տարբերությունը ապահովվում է լազերային գայլիկոնման կամ այլ մեթոդով:Եզակի անհատական ստերիլ փաթեթավորում հնարավորություն է տալիս հասնելու ներքին ներդիրին մեկ շարժման միջոցով:Ներքին միջադիրը պաշտպանում է թելը եվ ասեղը վնասվելուց   (պլաստիկ կամ այլ ամուր նյութ), ապահովում է թելի  գծայնությունը տուփից հանելուց հետո կանխելով  "ձեվի հիշողության" էֆֆեկտի առաջացումը, պարունակում է ամբողջական ինֆորմացիա թելի անվանման բաղադրության, պարամետրերի ինչպես նաեվ ասեղի պարամետրերի վերաբերյալ որը հնարավորություն է տալիս վերահսկել պարունակությունը անհատական տուփից հանելուց եվ ստերիլ վիրահատական սեղանի վրա դնելուց հետո::Ասեղները համապատասխանում են ГОСТ 26641-85 իսկ թելերը ГОСТ 53005-2008 Տուփը կանխում է պարունակությունը խոնավությունից: 500 հատ -N1 Ասեղը ծակող СT, կորությունը 1/2,  երկարությունը 40մմ, թելի երկարությունը 100 սմ, 1500 հատ -N0 Ասեղը ծակող MO-2, կորությունը 1/2, երկարությունը 40մմ, թելի երկարությունը 100 սմ, 4440 հատ -N2-0 Ասեղը ծակող MH-1, կորությունը 1/2, երկարությունը 31մմ, թելի երկարությունը 75 սմ, 60  հատ N2-0 Ասեղը ծակող ST-70, ուղիղ երկու հատ,  երկարությունը 70մմ, թելի երկարությունը 75 սմ 1000 հատ -N3-0 Ասեղը ծակող SH-1, կորությունը 1/2, երկարությունը 22 մմ, թելի երկարությունը 75 սմ, 1000 հատ 4-0 Ասեղը ծակող RB-1, կորությունը 1/2, երկարությունը 17 մմ, թելի երկարությունը 75 սմ և 500 հատ -N5-0 Ասեղը ծակող C-1, կորությունը 3/8, երկարությունը 13 մմ, թելի երկարությունը 75 սմ:  N12 կամ այլ քանակի փաթեթավորումով տուփ  Պահել չոր տեղ</t>
  </si>
  <si>
    <t xml:space="preserve">Իներտ, չներծծվող,  վիրաբուժական կարանկութ` պատրաստված տեռեֆտալատի պոլիէսթերից: Չի ներծծվում և զգալիորի փոփոխությունների չի ենթարկվում in vivo: Ծակող, ատրավմատիկ ասեղով 200 հատ N0  (75սմ, 26մմ, 1/2), 500 հատ N2-0 (75սմ, 26մմ, 1/2), 824 հատ 3-0 (75սմ, 26մմ, 1/2) կամ համարժեք ասեղներով  N36 կամ այլ քանակի փաթեթավորումով տուփ: Պահել չոր տեղ
</t>
  </si>
  <si>
    <t xml:space="preserve">  Մոնոֆիլամենտ սինթետիկ, ներծծվող վիրաբուժական կարանյութ` բաղկացած պոլիգլիկոնատից, գլիկոլաթթվի կոպոլիմերից և կարբոնատի տրիմեթիլենից: Հանգույցի ամրությունը 1 շաբաթից - 80%, 2 շաբաթից - 75%, 3 շաբաթից - 65%, 4 շաբաթից - 50% և 25% - 6 շաբաթից: Լրիվ ներծծման ժամկետ 180օր: Ծակող, ատրավմատիկ ասեղով 500 հատ N0  (75սմ, 37մմ, 1/2), 1000 հատ N2-0 (75սմ, 27մմ, 1/2), 550 հատ 3-0 (75սմ, 20մմ, 1/2), 500 հատ N4-0 (75սմ, 20մմ, 1/2) համարժեք ասեղներով  N36 կամ այլ քանակի փաթեթավորումով տուփ  Պահել չոր տեղ</t>
  </si>
  <si>
    <t xml:space="preserve">Թել ստերիլ վիրաբուժական սինթետիկ ներծծվող, հյուսված պատրաստոած է պոլիգլակտին 910  (գլիկոլիդ 90%, լակտիդ10%), ծածկույթով որը հեշտացնում է թելի անցումը հյուսվածքի մեջով (գլիկոլիդ, լակտիդ եվ կալցիումի ստեարատ). Օգտագործվող նյութերը չպետք է ունենան անտիգենային ակտիվություն եվ պետք է լինեն ապիրոգեն:Թելը ներկված է մանուշակագույն լավ տեսանելիություն ապահովելու համար:Թելի հաստությունը  6-0  եվ ավել պահպանում են ամրության 75% պատռվելու նկատմամբ ամրությունը  IN VIVO  2 շաբաթ հետո, 50%  3 շաբաթից, 25%  4շաբաթից, ամբողջությամբ ներծծման ժամկետը 56-70 օր:Ասեղը կոռոզիակայուն բարձր ամրության  ՙէտալոյ- երկաթ73% քրոմ 12% նիկել 10% մոլիբդեն 3% տիտան եվ տանտալ 2% ՚    համաձուլվածքից պատված է սիլիկոնով որը նվազեցնում է շփումը հյուսվածքների եվ ասեղի միջեվ:Ասեղի նյութերը եվ կառուցվածքը ապահովում են բարձր կայունություն անդարձելի դեֆորմացիայի նկատմամբ ոչ պակաս քան  4,6 Н/cм որը կանխում է ասեղի փոխելու անհրաժեշտությունը:Թելի միացումը ատրավմատիկ ասեղին ամուր է , ասեղի տրամագիծը թելին միացման մասում ոչ ավել քան  1,15 ասեղի տրամագծի որ առկա է միացման մասի սկզբում, որի շնորհիվ նվազում է հյուսվածքների տրավմատիզացիան ասեղի անցնելու ժամանակ: Ասեղի եվ թելի տրամագծի մինիմալ տարբերությունը ապահովվում է լազերային գայլիկոնման կամ այլ մեթոդով:Եզակի անհատական ստերիլ փաթեթավորում հնարավորություն է տալիս հասնելու ներքին ներդիրին մեկ շարժման միջոցով:Ներքին միջադիրը պաշտպանում է թելը եվ ասեղը վնասվելուց   (պլաստիկ կամ այլ ամուր նյութ), ապահովում է թելի գծայնությունը տուփից հանելուց հետո կանխելով  "ձեվի հիշողության" էֆֆեկտի առաջացումը, պարունակում է ամբողջական ինֆորմացիա թելի անվանման բաղադրության, պարամետրերի ինչպես նաեվ ասեղի պարամետրերի վերաբերյալ որը հնարավորություն է տալիս վերահսկել պարունակությունը անհատական տուփից հանելուց եվ ստերիլ վիրահատական սեղանի վրա դնելուց հետո:Անհատական փաթեթավորումը հնարավորություն է տալիս կատարել նույնականացում եվ հաշվարկ սկանավորման միջոցով:Ասեղները համապատասխանում են  ГОСТ 26641-85 իսկ թելերը ГОСТ 53005-2008 Տուփը  կանխում է պարունակությունը խոնավությունից: 1000 հատ 1 հաստությամբ Ասեղը ծակող МH-1 Plus տափակեցված ծայրով,կորությունը 1/2,երկարությունը 31 մմ, թելի երկարությունը 75 սմ, 2000 հատ 0 հաստությամբ Ասեղը ծակող МH Plus տափակեցված ծայրով,կորությունը 1/2,երկարությունը 36 մմ, թելի երկարությունը 70 սմ, 3000 հատ 2/0 հաստությամբ Ասեղը ծակող МH-1 Plus տափակեցված ծայրով,կորությունը 1/2,երկարությունը 31 մմ, թելի երկարությունը 75 սմ, 1000 հատ 3/0 հաստությամբ Ասեղը ծակող МH-1 Plus, տափակեցված ծայրով կորությունը 1/2, երկարությունը 31 մմ, թելի երկարությունը 75 սմ, 700 հատ 4/0 հաստությամբ Ասեղը ծակող SH-2 Plus տափակեցված ծայրով,կորությունը 1/2,երկարությունը 20 մմ, թելի երկարությունը 75 սմ: 700 հատ 5/0 հաստությամբ Ասեղը ծակող RB-1 PLUS տափակեցված ծայրով, կորությունը 1/2, երկարությունը 17 մմ, թելի երկարությունը 75 սմ,  N12 կամ այլ քանակի փաթեթավորումով տուփ  Պահել չոր տեղ
</t>
  </si>
  <si>
    <t>Կապրոսին /Covidien, USA/ կամ համարժեք</t>
  </si>
  <si>
    <t>Բիոսին /Covidien, USA/ կամ համարժեք</t>
  </si>
  <si>
    <t>Մոնոկրիլ պլյուս հակաբակտերիալ ՚տրիկլոզանիՙ ծածկույթով կամ համարժեք, ստերիլ ատրավմատիկ ասեղով, տարբեր</t>
  </si>
  <si>
    <t>ԱՄՓՈՓԱԹԵՐԹ</t>
  </si>
  <si>
    <t>Հավելված № 1</t>
  </si>
  <si>
    <t>առանց
ԱԱՀ</t>
  </si>
  <si>
    <t>գին</t>
  </si>
  <si>
    <t>Քանակ</t>
  </si>
  <si>
    <t>Անվանում</t>
  </si>
  <si>
    <t>Տեխնիկական հատկանիշներ</t>
  </si>
  <si>
    <t>Չ/մ</t>
  </si>
  <si>
    <t>«Ինտերմեդ գրուպ» ՍՊԸ</t>
  </si>
  <si>
    <t>«Ջեյ վի էս մեդիմպորտ» ՍՊԸ</t>
  </si>
  <si>
    <t>«Տրանսնացիոնալ ֆարմացևտիչեսկայա կոմպանիա» ՍՊԸ</t>
  </si>
  <si>
    <t>1-ին տեղ զբաղեցնող մասնակից</t>
  </si>
  <si>
    <t>Չ/հ</t>
  </si>
  <si>
    <t>Առաջարկի բացակայություն</t>
  </si>
  <si>
    <t>«Մարիյա մեդ Քօ» ՍՊԸ</t>
  </si>
  <si>
    <t>«Վիոլա» ՍՊԸ</t>
  </si>
  <si>
    <t>«Ֆարմէգուս» ՍՊԸ</t>
  </si>
  <si>
    <t>«Դիասերվ» ՍՊԸ</t>
  </si>
  <si>
    <t xml:space="preserve">«Մեդպրո» ՍՊԸ </t>
  </si>
  <si>
    <t>«ԳԱԿ-ՇՀԱՊՁԲ-15/16– ՀՀ ՊՆ ՆՏԱԴ-ՇՀԱՊՁԲ-9/14» ծածկագրով շրջանակային համաձայնագրերի միջոցով գնման ընթացակարգի մասնակիցների գնային առաջարկների</t>
  </si>
  <si>
    <t>Գնահատող</t>
  </si>
  <si>
    <t>Ս. Գրիգորյան</t>
  </si>
  <si>
    <t>Կ. Սաֆարյան</t>
  </si>
  <si>
    <t>Կ. Խաչունց</t>
  </si>
  <si>
    <t>գույնով նշված են ԵՏՄ երկրների արտադրության առաջարկված ապրանքների գները</t>
  </si>
  <si>
    <t>Ծանոթություն</t>
  </si>
  <si>
    <t>գույնով նշված են առաջարկված համարժեք ապրանքների գները</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</si>
</sst>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_(&quot;$&quot;* \(#,##0.00\);_(&quot;$&quot;* &quot;-&quot;??_);_(@_)"/>
    <numFmt numFmtId="43" formatCode="_(* #,##0.00_);_(* \(#,##0.00\);_(* &quot;-&quot;??_);_(@_)"/>
    <numFmt numFmtId="164" formatCode="#,##0&quot;р.&quot;;[Red]\-#,##0&quot;р.&quot;"/>
    <numFmt numFmtId="165" formatCode="_-* #,##0.00_р_._-;\-* #,##0.00_р_._-;_-* &quot;-&quot;??_р_._-;_-@_-"/>
    <numFmt numFmtId="166" formatCode="#,##0.0"/>
  </numFmts>
  <fonts count="33" x14ac:knownFonts="1">
    <font>
      <sz val="11"/>
      <color theme="1"/>
      <name val="Calibri"/>
      <family val="2"/>
      <scheme val="minor"/>
    </font>
    <font>
      <sz val="10"/>
      <name val="Arial"/>
      <family val="2"/>
      <charset val="204"/>
    </font>
    <font>
      <sz val="10"/>
      <name val="GHEA Grapalat"/>
      <family val="3"/>
    </font>
    <font>
      <sz val="10"/>
      <name val="Arial"/>
      <family val="2"/>
    </font>
    <font>
      <b/>
      <sz val="10"/>
      <name val="GHEA Grapalat"/>
      <family val="3"/>
    </font>
    <font>
      <sz val="9"/>
      <color indexed="40"/>
      <name val="Sylfaen"/>
      <family val="1"/>
      <charset val="204"/>
    </font>
    <font>
      <sz val="11"/>
      <color indexed="8"/>
      <name val="Calibri"/>
      <family val="2"/>
    </font>
    <font>
      <b/>
      <i/>
      <sz val="10"/>
      <name val="GHEA Grapalat"/>
      <family val="3"/>
    </font>
    <font>
      <i/>
      <sz val="10"/>
      <name val="GHEA Grapalat"/>
      <family val="3"/>
    </font>
    <font>
      <sz val="10"/>
      <name val="Helv"/>
    </font>
    <font>
      <sz val="10"/>
      <color indexed="8"/>
      <name val="MS Sans Serif"/>
      <family val="2"/>
    </font>
    <font>
      <b/>
      <sz val="9"/>
      <name val="Arial Armenian"/>
      <family val="2"/>
    </font>
    <font>
      <u/>
      <sz val="9"/>
      <color indexed="12"/>
      <name val="Arial"/>
      <family val="2"/>
      <charset val="204"/>
    </font>
    <font>
      <sz val="10"/>
      <name val="Arial Cyr"/>
      <family val="2"/>
      <charset val="204"/>
    </font>
    <font>
      <sz val="11"/>
      <color indexed="8"/>
      <name val="Calibri"/>
      <family val="2"/>
      <charset val="162"/>
    </font>
    <font>
      <sz val="11"/>
      <color indexed="8"/>
      <name val="Calibri"/>
      <family val="2"/>
      <charset val="1"/>
    </font>
    <font>
      <sz val="10"/>
      <color indexed="8"/>
      <name val="Arial"/>
      <family val="2"/>
      <charset val="204"/>
    </font>
    <font>
      <i/>
      <sz val="10"/>
      <color indexed="8"/>
      <name val="GHEA Grapalat"/>
      <family val="3"/>
    </font>
    <font>
      <sz val="11"/>
      <color theme="1"/>
      <name val="Calibri"/>
      <family val="2"/>
      <scheme val="minor"/>
    </font>
    <font>
      <sz val="11"/>
      <color theme="1"/>
      <name val="Calibri"/>
      <family val="2"/>
      <charset val="204"/>
      <scheme val="minor"/>
    </font>
    <font>
      <sz val="11"/>
      <color theme="1"/>
      <name val="Arial LatArm"/>
      <family val="2"/>
    </font>
    <font>
      <sz val="11"/>
      <color theme="1"/>
      <name val="GHEA Grapalat"/>
      <family val="2"/>
    </font>
    <font>
      <sz val="10"/>
      <color rgb="FF000000"/>
      <name val="Times New Roman"/>
      <family val="1"/>
    </font>
    <font>
      <sz val="10"/>
      <color theme="1"/>
      <name val="GHEA Grapalat"/>
      <family val="3"/>
    </font>
    <font>
      <i/>
      <sz val="10"/>
      <color rgb="FFFF0000"/>
      <name val="GHEA Grapalat"/>
      <family val="3"/>
    </font>
    <font>
      <i/>
      <sz val="10"/>
      <color theme="1"/>
      <name val="GHEA Grapalat"/>
      <family val="3"/>
    </font>
    <font>
      <i/>
      <sz val="14"/>
      <name val="GHEA Grapalat"/>
      <family val="3"/>
    </font>
    <font>
      <sz val="14"/>
      <name val="Arial"/>
      <family val="2"/>
      <charset val="204"/>
    </font>
    <font>
      <b/>
      <sz val="10"/>
      <color rgb="FF000000"/>
      <name val="GHEA Grapalat"/>
      <family val="3"/>
    </font>
    <font>
      <sz val="10"/>
      <color rgb="FF000000"/>
      <name val="GHEA Grapalat"/>
      <family val="3"/>
    </font>
    <font>
      <i/>
      <sz val="16"/>
      <name val="GHEA Grapalat"/>
      <family val="3"/>
    </font>
    <font>
      <sz val="16"/>
      <name val="GHEA Grapalat"/>
      <family val="3"/>
    </font>
    <font>
      <sz val="16"/>
      <name val="Arial"/>
      <family val="2"/>
      <charset val="204"/>
    </font>
  </fonts>
  <fills count="9">
    <fill>
      <patternFill patternType="none"/>
    </fill>
    <fill>
      <patternFill patternType="gray125"/>
    </fill>
    <fill>
      <patternFill patternType="solid">
        <fgColor rgb="FF00B0F0"/>
        <bgColor indexed="64"/>
      </patternFill>
    </fill>
    <fill>
      <patternFill patternType="solid">
        <fgColor theme="0"/>
        <bgColor indexed="64"/>
      </patternFill>
    </fill>
    <fill>
      <patternFill patternType="solid">
        <fgColor theme="0"/>
        <bgColor rgb="FF000000"/>
      </patternFill>
    </fill>
    <fill>
      <patternFill patternType="solid">
        <fgColor rgb="FFFFFFFF"/>
        <bgColor rgb="FF000000"/>
      </patternFill>
    </fill>
    <fill>
      <patternFill patternType="solid">
        <fgColor rgb="FFFABF8F"/>
        <bgColor indexed="64"/>
      </patternFill>
    </fill>
    <fill>
      <patternFill patternType="solid">
        <fgColor rgb="FFC7D9A3"/>
        <bgColor indexed="64"/>
      </patternFill>
    </fill>
    <fill>
      <patternFill patternType="solid">
        <fgColor rgb="FFC7D9A3"/>
        <bgColor rgb="FF000000"/>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diagonal/>
    </border>
  </borders>
  <cellStyleXfs count="59">
    <xf numFmtId="0" fontId="0" fillId="0" borderId="0"/>
    <xf numFmtId="0" fontId="9" fillId="0" borderId="0"/>
    <xf numFmtId="0" fontId="10" fillId="0" borderId="0"/>
    <xf numFmtId="0" fontId="9" fillId="0" borderId="0"/>
    <xf numFmtId="0" fontId="9" fillId="0" borderId="0"/>
    <xf numFmtId="0" fontId="10" fillId="0" borderId="0"/>
    <xf numFmtId="0" fontId="9" fillId="0" borderId="0"/>
    <xf numFmtId="166" fontId="11" fillId="0" borderId="1">
      <alignment horizontal="center" vertical="center"/>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44" fontId="1" fillId="0" borderId="0" applyFont="0" applyFill="0" applyBorder="0" applyAlignment="0" applyProtection="0"/>
    <xf numFmtId="0" fontId="12" fillId="0" borderId="0" applyNumberFormat="0" applyFill="0" applyBorder="0" applyAlignment="0" applyProtection="0">
      <alignment vertical="top"/>
      <protection locked="0"/>
    </xf>
    <xf numFmtId="0" fontId="13" fillId="0" borderId="0"/>
    <xf numFmtId="0" fontId="3" fillId="0" borderId="0"/>
    <xf numFmtId="0" fontId="21" fillId="0" borderId="0"/>
    <xf numFmtId="0" fontId="19" fillId="0" borderId="0"/>
    <xf numFmtId="0" fontId="20"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8" fillId="0" borderId="0"/>
    <xf numFmtId="0" fontId="22" fillId="0" borderId="0"/>
    <xf numFmtId="0" fontId="18" fillId="0" borderId="0"/>
    <xf numFmtId="0" fontId="18" fillId="0" borderId="0"/>
    <xf numFmtId="0" fontId="9" fillId="0" borderId="0"/>
    <xf numFmtId="0" fontId="1" fillId="0" borderId="0"/>
    <xf numFmtId="0" fontId="19" fillId="0" borderId="0"/>
    <xf numFmtId="0" fontId="13" fillId="0" borderId="0"/>
    <xf numFmtId="0" fontId="1" fillId="0" borderId="0"/>
    <xf numFmtId="0" fontId="6" fillId="0" borderId="0"/>
    <xf numFmtId="0" fontId="1" fillId="0" borderId="0"/>
    <xf numFmtId="0" fontId="21" fillId="0" borderId="0"/>
    <xf numFmtId="0" fontId="14" fillId="0" borderId="0"/>
    <xf numFmtId="0" fontId="1" fillId="0" borderId="0"/>
    <xf numFmtId="0" fontId="15" fillId="0" borderId="0"/>
    <xf numFmtId="0" fontId="1" fillId="0" borderId="0"/>
    <xf numFmtId="0" fontId="16" fillId="0" borderId="0"/>
    <xf numFmtId="0" fontId="1" fillId="0" borderId="0"/>
    <xf numFmtId="43" fontId="1" fillId="0" borderId="0" applyFont="0" applyFill="0" applyBorder="0" applyAlignment="0" applyProtection="0"/>
    <xf numFmtId="43" fontId="21" fillId="0" borderId="0" applyFont="0" applyFill="0" applyBorder="0" applyAlignment="0" applyProtection="0"/>
  </cellStyleXfs>
  <cellXfs count="73">
    <xf numFmtId="0" fontId="0" fillId="0" borderId="0" xfId="0"/>
    <xf numFmtId="0" fontId="2" fillId="0" borderId="2" xfId="0" applyFont="1" applyFill="1" applyBorder="1" applyAlignment="1">
      <alignment horizontal="center" vertical="center" wrapText="1"/>
    </xf>
    <xf numFmtId="3" fontId="2" fillId="0" borderId="2" xfId="0" applyNumberFormat="1" applyFont="1" applyFill="1" applyBorder="1" applyAlignment="1">
      <alignment horizontal="center" vertical="center" wrapText="1"/>
    </xf>
    <xf numFmtId="0" fontId="2" fillId="0" borderId="2" xfId="0" applyFont="1" applyBorder="1" applyAlignment="1" applyProtection="1">
      <alignment horizontal="center" vertical="center" wrapText="1"/>
    </xf>
    <xf numFmtId="0" fontId="23" fillId="0" borderId="0" xfId="0" applyFont="1" applyAlignment="1">
      <alignment horizontal="center" vertical="center" wrapText="1"/>
    </xf>
    <xf numFmtId="0" fontId="23" fillId="0" borderId="0" xfId="0" applyFont="1" applyFill="1" applyBorder="1" applyAlignment="1">
      <alignment horizontal="center" vertical="center" wrapText="1"/>
    </xf>
    <xf numFmtId="0" fontId="23" fillId="0" borderId="0" xfId="0" applyFont="1" applyFill="1" applyAlignment="1">
      <alignment horizontal="center" vertical="center" wrapText="1"/>
    </xf>
    <xf numFmtId="0" fontId="2" fillId="0" borderId="2" xfId="47" applyFont="1" applyFill="1" applyBorder="1" applyAlignment="1">
      <alignment horizontal="center" vertical="center" wrapText="1"/>
    </xf>
    <xf numFmtId="0" fontId="2" fillId="0" borderId="2" xfId="26" applyFont="1" applyFill="1" applyBorder="1" applyAlignment="1">
      <alignment horizontal="center" vertical="center" wrapText="1"/>
    </xf>
    <xf numFmtId="0" fontId="2" fillId="0" borderId="0" xfId="0" applyFont="1" applyFill="1" applyAlignment="1">
      <alignment horizontal="center" vertical="center" wrapText="1"/>
    </xf>
    <xf numFmtId="2" fontId="23" fillId="0" borderId="0" xfId="0" applyNumberFormat="1" applyFont="1" applyAlignment="1">
      <alignment horizontal="center" vertical="center" wrapText="1"/>
    </xf>
    <xf numFmtId="4" fontId="2" fillId="0" borderId="2" xfId="0" applyNumberFormat="1" applyFont="1" applyFill="1" applyBorder="1" applyAlignment="1">
      <alignment horizontal="center" vertical="center" wrapText="1"/>
    </xf>
    <xf numFmtId="0" fontId="2" fillId="0" borderId="2" xfId="37" applyFont="1" applyFill="1" applyBorder="1" applyAlignment="1">
      <alignment horizontal="center" vertical="center" wrapText="1"/>
    </xf>
    <xf numFmtId="1" fontId="2" fillId="0" borderId="2" xfId="26" applyNumberFormat="1" applyFont="1" applyFill="1" applyBorder="1" applyAlignment="1">
      <alignment horizontal="center" vertical="center" wrapText="1"/>
    </xf>
    <xf numFmtId="0" fontId="2" fillId="0" borderId="0" xfId="26" applyFont="1" applyFill="1" applyBorder="1" applyAlignment="1">
      <alignment horizontal="center" vertical="center" wrapText="1"/>
    </xf>
    <xf numFmtId="0" fontId="23" fillId="3" borderId="0" xfId="0" applyFont="1" applyFill="1" applyAlignment="1">
      <alignment horizontal="center" vertical="center" wrapText="1"/>
    </xf>
    <xf numFmtId="0" fontId="7" fillId="2" borderId="2" xfId="47" applyFont="1" applyFill="1" applyBorder="1" applyAlignment="1">
      <alignment horizontal="center" vertical="center" wrapText="1"/>
    </xf>
    <xf numFmtId="0" fontId="4" fillId="3" borderId="2" xfId="56" applyNumberFormat="1" applyFont="1" applyFill="1" applyBorder="1" applyAlignment="1" applyProtection="1">
      <alignment horizontal="center" vertical="center" wrapText="1"/>
      <protection locked="0"/>
    </xf>
    <xf numFmtId="0" fontId="2" fillId="3" borderId="0" xfId="0" applyFont="1" applyFill="1" applyAlignment="1">
      <alignment horizontal="center" vertical="center" wrapText="1"/>
    </xf>
    <xf numFmtId="0" fontId="2" fillId="0" borderId="0"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4" fillId="3" borderId="5" xfId="0" applyFont="1" applyFill="1" applyBorder="1" applyAlignment="1">
      <alignment horizontal="center" vertical="center" wrapText="1"/>
    </xf>
    <xf numFmtId="3" fontId="2" fillId="0" borderId="2" xfId="34" applyNumberFormat="1" applyFont="1" applyFill="1" applyBorder="1" applyAlignment="1">
      <alignment horizontal="center" vertical="center" wrapText="1"/>
    </xf>
    <xf numFmtId="0" fontId="2" fillId="0" borderId="3" xfId="26" applyFont="1" applyFill="1" applyBorder="1" applyAlignment="1">
      <alignment horizontal="center" vertical="center" wrapText="1"/>
    </xf>
    <xf numFmtId="4" fontId="2" fillId="3" borderId="2" xfId="0" applyNumberFormat="1" applyFont="1" applyFill="1" applyBorder="1" applyAlignment="1">
      <alignment horizontal="center" vertical="center" wrapText="1"/>
    </xf>
    <xf numFmtId="4" fontId="2" fillId="0" borderId="2" xfId="0" applyNumberFormat="1" applyFont="1" applyBorder="1" applyAlignment="1">
      <alignment horizontal="center" vertical="center" wrapText="1"/>
    </xf>
    <xf numFmtId="49" fontId="4" fillId="0" borderId="0" xfId="26" applyNumberFormat="1" applyFont="1" applyFill="1" applyAlignment="1">
      <alignment horizontal="center" vertical="center" wrapText="1"/>
    </xf>
    <xf numFmtId="0" fontId="24" fillId="0" borderId="0" xfId="0" applyFont="1" applyFill="1" applyBorder="1" applyAlignment="1">
      <alignment horizontal="center" vertical="center" wrapText="1"/>
    </xf>
    <xf numFmtId="3" fontId="2" fillId="0" borderId="2" xfId="26" applyNumberFormat="1" applyFont="1" applyFill="1" applyBorder="1" applyAlignment="1">
      <alignment horizontal="center" vertical="center" wrapText="1"/>
    </xf>
    <xf numFmtId="4" fontId="2" fillId="0" borderId="6" xfId="0" applyNumberFormat="1" applyFont="1" applyBorder="1" applyAlignment="1">
      <alignment horizontal="center" vertical="center" wrapText="1"/>
    </xf>
    <xf numFmtId="3" fontId="2" fillId="0" borderId="2" xfId="0" applyNumberFormat="1" applyFont="1" applyBorder="1" applyAlignment="1">
      <alignment horizontal="center" vertical="center" wrapText="1"/>
    </xf>
    <xf numFmtId="3" fontId="2" fillId="0" borderId="6" xfId="0" applyNumberFormat="1" applyFont="1" applyBorder="1" applyAlignment="1">
      <alignment horizontal="center" vertical="center" wrapText="1"/>
    </xf>
    <xf numFmtId="3" fontId="2" fillId="6" borderId="2" xfId="0" applyNumberFormat="1" applyFont="1" applyFill="1" applyBorder="1" applyAlignment="1">
      <alignment horizontal="center" vertical="center" wrapText="1"/>
    </xf>
    <xf numFmtId="3" fontId="23" fillId="0" borderId="0" xfId="0" applyNumberFormat="1" applyFont="1" applyAlignment="1">
      <alignment horizontal="center" vertical="center" wrapText="1"/>
    </xf>
    <xf numFmtId="4" fontId="2" fillId="4" borderId="6" xfId="0" applyNumberFormat="1" applyFont="1" applyFill="1" applyBorder="1" applyAlignment="1">
      <alignment horizontal="center" vertical="center" wrapText="1"/>
    </xf>
    <xf numFmtId="4" fontId="2" fillId="5" borderId="6" xfId="0" applyNumberFormat="1" applyFont="1" applyFill="1" applyBorder="1" applyAlignment="1">
      <alignment horizontal="center" vertical="center" wrapText="1"/>
    </xf>
    <xf numFmtId="3" fontId="2" fillId="4" borderId="6" xfId="0" applyNumberFormat="1" applyFont="1" applyFill="1" applyBorder="1" applyAlignment="1">
      <alignment horizontal="center" vertical="center" wrapText="1"/>
    </xf>
    <xf numFmtId="3" fontId="2" fillId="5" borderId="6" xfId="0" applyNumberFormat="1" applyFont="1" applyFill="1" applyBorder="1" applyAlignment="1">
      <alignment horizontal="center" vertical="center" wrapText="1"/>
    </xf>
    <xf numFmtId="3" fontId="2" fillId="3" borderId="2" xfId="0" applyNumberFormat="1" applyFont="1" applyFill="1" applyBorder="1" applyAlignment="1">
      <alignment horizontal="center" vertical="center" wrapText="1"/>
    </xf>
    <xf numFmtId="0" fontId="2" fillId="0" borderId="0" xfId="0" applyFont="1" applyAlignment="1">
      <alignment horizontal="center" vertical="center" wrapText="1"/>
    </xf>
    <xf numFmtId="0" fontId="4" fillId="4" borderId="3" xfId="0" applyFont="1" applyFill="1" applyBorder="1" applyAlignment="1">
      <alignment horizontal="center" vertical="center" wrapText="1"/>
    </xf>
    <xf numFmtId="3" fontId="2" fillId="0" borderId="4" xfId="26" applyNumberFormat="1" applyFont="1" applyFill="1" applyBorder="1" applyAlignment="1">
      <alignment horizontal="center" vertical="center" wrapText="1"/>
    </xf>
    <xf numFmtId="0" fontId="8" fillId="0" borderId="0" xfId="0" applyFont="1" applyFill="1" applyBorder="1" applyAlignment="1">
      <alignment horizontal="center" vertical="center" wrapText="1"/>
    </xf>
    <xf numFmtId="3" fontId="2" fillId="7" borderId="2" xfId="0" applyNumberFormat="1" applyFont="1" applyFill="1" applyBorder="1" applyAlignment="1">
      <alignment horizontal="center" vertical="center" wrapText="1"/>
    </xf>
    <xf numFmtId="2" fontId="2" fillId="3" borderId="2" xfId="0" applyNumberFormat="1" applyFont="1" applyFill="1" applyBorder="1" applyAlignment="1">
      <alignment horizontal="center" vertical="center" wrapText="1"/>
    </xf>
    <xf numFmtId="49" fontId="2" fillId="3" borderId="2" xfId="34" applyNumberFormat="1" applyFont="1" applyFill="1" applyBorder="1" applyAlignment="1">
      <alignment horizontal="center" vertical="center" wrapText="1"/>
    </xf>
    <xf numFmtId="4" fontId="23" fillId="3" borderId="0" xfId="0" applyNumberFormat="1" applyFont="1" applyFill="1" applyAlignment="1">
      <alignment horizontal="center" vertical="center" wrapText="1"/>
    </xf>
    <xf numFmtId="0" fontId="2" fillId="3" borderId="2" xfId="47" applyFont="1" applyFill="1" applyBorder="1" applyAlignment="1">
      <alignment horizontal="center" vertical="center" wrapText="1"/>
    </xf>
    <xf numFmtId="0" fontId="2" fillId="8" borderId="6" xfId="0" applyFont="1" applyFill="1" applyBorder="1" applyAlignment="1">
      <alignment horizontal="center" vertical="center" wrapText="1"/>
    </xf>
    <xf numFmtId="0" fontId="29" fillId="0" borderId="0" xfId="0" applyFont="1" applyAlignment="1">
      <alignment horizontal="center" vertical="center" wrapText="1"/>
    </xf>
    <xf numFmtId="0" fontId="4" fillId="4" borderId="3" xfId="0" applyFont="1" applyFill="1" applyBorder="1" applyAlignment="1">
      <alignment horizontal="center" vertical="center" wrapText="1"/>
    </xf>
    <xf numFmtId="0" fontId="7" fillId="3" borderId="2" xfId="47" applyFont="1" applyFill="1" applyBorder="1" applyAlignment="1">
      <alignment horizontal="center" vertical="center" wrapText="1"/>
    </xf>
    <xf numFmtId="0" fontId="24" fillId="3" borderId="0" xfId="0" applyFont="1" applyFill="1" applyBorder="1" applyAlignment="1">
      <alignment horizontal="center" vertical="center" wrapText="1"/>
    </xf>
    <xf numFmtId="0" fontId="2" fillId="3" borderId="0" xfId="26" applyFont="1" applyFill="1" applyAlignment="1">
      <alignment horizontal="center" vertical="center" wrapText="1"/>
    </xf>
    <xf numFmtId="0" fontId="31" fillId="0" borderId="0" xfId="0" applyFont="1" applyAlignment="1">
      <alignment horizontal="center" vertical="center" wrapText="1"/>
    </xf>
    <xf numFmtId="0" fontId="32" fillId="0" borderId="0" xfId="0" applyFont="1" applyAlignment="1">
      <alignment vertical="center" wrapText="1"/>
    </xf>
    <xf numFmtId="0" fontId="30" fillId="0" borderId="0" xfId="0" applyFont="1" applyAlignment="1">
      <alignment horizontal="center" vertical="center" wrapText="1"/>
    </xf>
    <xf numFmtId="0" fontId="8" fillId="3" borderId="7" xfId="0" applyFont="1" applyFill="1" applyBorder="1" applyAlignment="1">
      <alignment horizontal="center" vertical="center" wrapText="1"/>
    </xf>
    <xf numFmtId="0" fontId="8" fillId="3" borderId="0" xfId="0" applyFont="1" applyFill="1" applyBorder="1" applyAlignment="1">
      <alignment horizontal="center" vertical="center" wrapText="1"/>
    </xf>
    <xf numFmtId="0" fontId="26" fillId="0" borderId="0" xfId="0" applyFont="1" applyAlignment="1">
      <alignment horizontal="center" vertical="center" wrapText="1"/>
    </xf>
    <xf numFmtId="0" fontId="27" fillId="0" borderId="0" xfId="0" applyFont="1" applyAlignment="1">
      <alignment horizontal="center" vertical="center" wrapText="1"/>
    </xf>
    <xf numFmtId="0" fontId="8" fillId="0" borderId="0"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4" fillId="5" borderId="3" xfId="0" applyFont="1" applyFill="1" applyBorder="1" applyAlignment="1">
      <alignment horizontal="center" vertical="center" wrapText="1"/>
    </xf>
    <xf numFmtId="49" fontId="4" fillId="0" borderId="0" xfId="26" applyNumberFormat="1" applyFont="1" applyFill="1" applyAlignment="1">
      <alignment horizontal="center" vertical="center" wrapText="1"/>
    </xf>
    <xf numFmtId="0" fontId="28" fillId="5" borderId="8" xfId="0" applyFont="1" applyFill="1" applyBorder="1" applyAlignment="1">
      <alignment horizontal="left" vertical="center" wrapText="1"/>
    </xf>
    <xf numFmtId="0" fontId="2" fillId="0" borderId="0" xfId="26" applyFont="1" applyFill="1" applyAlignment="1">
      <alignment horizontal="center" vertical="center" wrapText="1"/>
    </xf>
    <xf numFmtId="0" fontId="25" fillId="0" borderId="0" xfId="0" applyFont="1" applyAlignment="1">
      <alignment horizontal="center" vertical="center" wrapText="1"/>
    </xf>
    <xf numFmtId="0" fontId="30" fillId="0" borderId="0" xfId="0" applyFont="1" applyAlignment="1">
      <alignment horizontal="center" vertical="center" wrapText="1"/>
    </xf>
    <xf numFmtId="0" fontId="32" fillId="0" borderId="0" xfId="0" applyFont="1" applyAlignment="1">
      <alignment horizontal="center" vertical="center" wrapText="1"/>
    </xf>
    <xf numFmtId="0" fontId="24" fillId="0" borderId="0" xfId="0" applyFont="1" applyFill="1" applyBorder="1" applyAlignment="1">
      <alignment horizontal="center" vertical="center" wrapText="1"/>
    </xf>
    <xf numFmtId="0" fontId="2" fillId="0" borderId="6" xfId="0" applyFont="1" applyBorder="1" applyAlignment="1">
      <alignment horizontal="center" vertical="center" wrapText="1"/>
    </xf>
  </cellXfs>
  <cellStyles count="59">
    <cellStyle name="_2007 anvanacank" xfId="1"/>
    <cellStyle name="_2007-i apranqacanqNNN" xfId="2"/>
    <cellStyle name="_2008 anvanacank" xfId="3"/>
    <cellStyle name="_í»ñÉáõÍáõÃÛáõÝ1" xfId="4"/>
    <cellStyle name="_PN eramsyak 2010" xfId="5"/>
    <cellStyle name="_Texekanq" xfId="6"/>
    <cellStyle name="01" xfId="7"/>
    <cellStyle name="Comma 2" xfId="8"/>
    <cellStyle name="Comma 2 2" xfId="9"/>
    <cellStyle name="Comma 3" xfId="10"/>
    <cellStyle name="Comma 4" xfId="11"/>
    <cellStyle name="Comma 4 2" xfId="12"/>
    <cellStyle name="Comma 5" xfId="13"/>
    <cellStyle name="Comma 6" xfId="14"/>
    <cellStyle name="Comma 7" xfId="15"/>
    <cellStyle name="Comma 8" xfId="16"/>
    <cellStyle name="Comma 9" xfId="17"/>
    <cellStyle name="Currency 2" xfId="18"/>
    <cellStyle name="Hyperlink 2" xfId="19"/>
    <cellStyle name="Normal" xfId="0" builtinId="0"/>
    <cellStyle name="Normal 10" xfId="20"/>
    <cellStyle name="Normal 10 2" xfId="21"/>
    <cellStyle name="Normal 11" xfId="22"/>
    <cellStyle name="Normal 12" xfId="23"/>
    <cellStyle name="Normal 2" xfId="24"/>
    <cellStyle name="Normal 2 2" xfId="25"/>
    <cellStyle name="Normal 2 3" xfId="26"/>
    <cellStyle name="Normal 3" xfId="27"/>
    <cellStyle name="Normal 3 2" xfId="28"/>
    <cellStyle name="Normal 4" xfId="29"/>
    <cellStyle name="Normal 4 2" xfId="30"/>
    <cellStyle name="Normal 4 2 2" xfId="31"/>
    <cellStyle name="Normal 5" xfId="32"/>
    <cellStyle name="Normal 5 2" xfId="33"/>
    <cellStyle name="Normal 6" xfId="34"/>
    <cellStyle name="Normal 6 2" xfId="35"/>
    <cellStyle name="Normal 7" xfId="36"/>
    <cellStyle name="Normal 7 2" xfId="37"/>
    <cellStyle name="Normal 8" xfId="38"/>
    <cellStyle name="Normal 9" xfId="39"/>
    <cellStyle name="Normal 9 2" xfId="40"/>
    <cellStyle name="Normal 9 2 2" xfId="41"/>
    <cellStyle name="Normal 9 3" xfId="42"/>
    <cellStyle name="Style 1" xfId="43"/>
    <cellStyle name="Обычный 2" xfId="44"/>
    <cellStyle name="Обычный 2 2" xfId="45"/>
    <cellStyle name="Обычный 2 3" xfId="46"/>
    <cellStyle name="Обычный 3" xfId="47"/>
    <cellStyle name="Обычный 3 2" xfId="48"/>
    <cellStyle name="Обычный 3 2 2" xfId="49"/>
    <cellStyle name="Обычный 4" xfId="50"/>
    <cellStyle name="Обычный 4 2" xfId="51"/>
    <cellStyle name="Обычный 5 2" xfId="52"/>
    <cellStyle name="Обычный 6 2" xfId="53"/>
    <cellStyle name="Обычный 7 2" xfId="54"/>
    <cellStyle name="Обычный 8 2" xfId="55"/>
    <cellStyle name="Обычный_2003 NOVAJA PRAGRAMS" xfId="56"/>
    <cellStyle name="Финансовый 2" xfId="57"/>
    <cellStyle name="Финансовый 3" xfId="58"/>
  </cellStyles>
  <dxfs count="17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C7D9A3"/>
      <color rgb="FFFABF8F"/>
      <color rgb="FF76933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rgb="FFFF0000"/>
  </sheetPr>
  <dimension ref="A1:AD127"/>
  <sheetViews>
    <sheetView tabSelected="1" topLeftCell="A88" zoomScale="40" zoomScaleNormal="40" zoomScaleSheetLayoutView="55" workbookViewId="0">
      <selection activeCell="B104" sqref="B104"/>
    </sheetView>
  </sheetViews>
  <sheetFormatPr defaultColWidth="54" defaultRowHeight="13.5" x14ac:dyDescent="0.25"/>
  <cols>
    <col min="1" max="1" width="10.7109375" style="4" customWidth="1"/>
    <col min="2" max="2" width="54" style="15" customWidth="1"/>
    <col min="3" max="3" width="54" style="4" customWidth="1"/>
    <col min="4" max="4" width="11.42578125" style="4" customWidth="1"/>
    <col min="5" max="5" width="10" style="4" customWidth="1"/>
    <col min="6" max="21" width="13.7109375" style="4" customWidth="1"/>
    <col min="22" max="22" width="38.28515625" style="4" bestFit="1" customWidth="1"/>
    <col min="23" max="16384" width="54" style="4"/>
  </cols>
  <sheetData>
    <row r="1" spans="1:30" ht="14.25" customHeight="1" x14ac:dyDescent="0.25">
      <c r="A1" s="65" t="s">
        <v>204</v>
      </c>
      <c r="B1" s="65"/>
      <c r="C1" s="65"/>
      <c r="D1" s="65"/>
      <c r="E1" s="65"/>
      <c r="F1" s="65"/>
      <c r="G1" s="65"/>
      <c r="H1" s="65"/>
      <c r="I1" s="65"/>
      <c r="J1" s="65"/>
      <c r="K1" s="65"/>
      <c r="L1" s="65"/>
      <c r="M1" s="65"/>
      <c r="N1" s="65"/>
      <c r="O1" s="65"/>
      <c r="P1" s="65"/>
      <c r="Q1" s="65"/>
      <c r="R1" s="65"/>
      <c r="S1" s="65"/>
      <c r="T1" s="65"/>
      <c r="U1" s="65"/>
      <c r="V1" s="18" t="s">
        <v>205</v>
      </c>
      <c r="W1" s="27"/>
      <c r="X1" s="27"/>
      <c r="Y1" s="27"/>
      <c r="Z1" s="27"/>
      <c r="AA1" s="27"/>
      <c r="AB1" s="27"/>
      <c r="AC1" s="27"/>
    </row>
    <row r="2" spans="1:30" s="5" customFormat="1" ht="14.25" customHeight="1" x14ac:dyDescent="0.25">
      <c r="A2" s="65" t="s">
        <v>223</v>
      </c>
      <c r="B2" s="65"/>
      <c r="C2" s="65"/>
      <c r="D2" s="65"/>
      <c r="E2" s="65"/>
      <c r="F2" s="65"/>
      <c r="G2" s="65"/>
      <c r="H2" s="65"/>
      <c r="I2" s="65"/>
      <c r="J2" s="65"/>
      <c r="K2" s="65"/>
      <c r="L2" s="65"/>
      <c r="M2" s="65"/>
      <c r="N2" s="65"/>
      <c r="O2" s="65"/>
      <c r="P2" s="65"/>
      <c r="Q2" s="65"/>
      <c r="R2" s="65"/>
      <c r="S2" s="65"/>
      <c r="T2" s="65"/>
      <c r="U2" s="65"/>
      <c r="V2" s="65"/>
      <c r="W2" s="27"/>
      <c r="X2" s="27"/>
      <c r="Y2" s="27"/>
      <c r="Z2" s="27"/>
      <c r="AA2" s="27"/>
      <c r="AB2" s="27"/>
      <c r="AC2" s="27"/>
      <c r="AD2" s="27"/>
    </row>
    <row r="3" spans="1:30" ht="105.75" customHeight="1" x14ac:dyDescent="0.25">
      <c r="A3" s="22" t="s">
        <v>216</v>
      </c>
      <c r="B3" s="51" t="s">
        <v>209</v>
      </c>
      <c r="C3" s="41" t="s">
        <v>210</v>
      </c>
      <c r="D3" s="41" t="s">
        <v>211</v>
      </c>
      <c r="E3" s="41" t="s">
        <v>208</v>
      </c>
      <c r="F3" s="63" t="s">
        <v>221</v>
      </c>
      <c r="G3" s="64"/>
      <c r="H3" s="63" t="s">
        <v>220</v>
      </c>
      <c r="I3" s="64"/>
      <c r="J3" s="63" t="s">
        <v>212</v>
      </c>
      <c r="K3" s="64"/>
      <c r="L3" s="63" t="s">
        <v>213</v>
      </c>
      <c r="M3" s="64"/>
      <c r="N3" s="63" t="s">
        <v>218</v>
      </c>
      <c r="O3" s="64"/>
      <c r="P3" s="63" t="s">
        <v>222</v>
      </c>
      <c r="Q3" s="64"/>
      <c r="R3" s="63" t="s">
        <v>214</v>
      </c>
      <c r="S3" s="64"/>
      <c r="T3" s="63" t="s">
        <v>219</v>
      </c>
      <c r="U3" s="64"/>
      <c r="V3" s="17" t="s">
        <v>215</v>
      </c>
    </row>
    <row r="4" spans="1:30" ht="27" x14ac:dyDescent="0.25">
      <c r="A4" s="3" t="str">
        <f>IF(D4="","",MAX(#REF!)+1)</f>
        <v/>
      </c>
      <c r="B4" s="52" t="s">
        <v>1</v>
      </c>
      <c r="C4" s="16"/>
      <c r="D4" s="12"/>
      <c r="E4" s="13"/>
      <c r="F4" s="20" t="s">
        <v>206</v>
      </c>
      <c r="G4" s="21" t="s">
        <v>207</v>
      </c>
      <c r="H4" s="20" t="s">
        <v>206</v>
      </c>
      <c r="I4" s="21" t="s">
        <v>207</v>
      </c>
      <c r="J4" s="20" t="s">
        <v>206</v>
      </c>
      <c r="K4" s="21" t="s">
        <v>207</v>
      </c>
      <c r="L4" s="20" t="s">
        <v>206</v>
      </c>
      <c r="M4" s="21" t="s">
        <v>207</v>
      </c>
      <c r="N4" s="20" t="s">
        <v>206</v>
      </c>
      <c r="O4" s="21" t="s">
        <v>207</v>
      </c>
      <c r="P4" s="20" t="s">
        <v>206</v>
      </c>
      <c r="Q4" s="21" t="s">
        <v>207</v>
      </c>
      <c r="R4" s="20" t="s">
        <v>206</v>
      </c>
      <c r="S4" s="21" t="s">
        <v>207</v>
      </c>
      <c r="T4" s="20" t="s">
        <v>206</v>
      </c>
      <c r="U4" s="21" t="s">
        <v>207</v>
      </c>
      <c r="V4" s="1"/>
    </row>
    <row r="5" spans="1:30" ht="30" customHeight="1" x14ac:dyDescent="0.25">
      <c r="A5" s="3">
        <v>1</v>
      </c>
      <c r="B5" s="48" t="s">
        <v>2</v>
      </c>
      <c r="C5" s="7" t="s">
        <v>57</v>
      </c>
      <c r="D5" s="12" t="s">
        <v>0</v>
      </c>
      <c r="E5" s="29">
        <v>5</v>
      </c>
      <c r="F5" s="11"/>
      <c r="G5" s="26"/>
      <c r="H5" s="11"/>
      <c r="I5" s="11"/>
      <c r="J5" s="11">
        <f>K5</f>
        <v>567500</v>
      </c>
      <c r="K5" s="26">
        <f t="shared" ref="K5:K12" si="0">E5*113500</f>
        <v>567500</v>
      </c>
      <c r="L5" s="11">
        <f>M5</f>
        <v>575000</v>
      </c>
      <c r="M5" s="26">
        <f t="shared" ref="M5:M12" si="1">E5*115000</f>
        <v>575000</v>
      </c>
      <c r="N5" s="2"/>
      <c r="O5" s="2"/>
      <c r="P5" s="2"/>
      <c r="Q5" s="2"/>
      <c r="R5" s="2"/>
      <c r="S5" s="31"/>
      <c r="T5" s="2"/>
      <c r="U5" s="2"/>
      <c r="V5" s="20" t="s">
        <v>212</v>
      </c>
    </row>
    <row r="6" spans="1:30" ht="30" customHeight="1" x14ac:dyDescent="0.25">
      <c r="A6" s="3">
        <v>2</v>
      </c>
      <c r="B6" s="48" t="s">
        <v>3</v>
      </c>
      <c r="C6" s="7" t="s">
        <v>57</v>
      </c>
      <c r="D6" s="12" t="s">
        <v>0</v>
      </c>
      <c r="E6" s="29">
        <v>5</v>
      </c>
      <c r="F6" s="11"/>
      <c r="G6" s="26"/>
      <c r="H6" s="11"/>
      <c r="I6" s="11"/>
      <c r="J6" s="11">
        <f t="shared" ref="J6:J19" si="2">K6</f>
        <v>567500</v>
      </c>
      <c r="K6" s="26">
        <f t="shared" si="0"/>
        <v>567500</v>
      </c>
      <c r="L6" s="11">
        <f t="shared" ref="L6:L19" si="3">M6</f>
        <v>575000</v>
      </c>
      <c r="M6" s="26">
        <f t="shared" si="1"/>
        <v>575000</v>
      </c>
      <c r="N6" s="2"/>
      <c r="O6" s="2"/>
      <c r="P6" s="2"/>
      <c r="Q6" s="2"/>
      <c r="R6" s="2"/>
      <c r="S6" s="31"/>
      <c r="T6" s="2"/>
      <c r="U6" s="2"/>
      <c r="V6" s="72" t="s">
        <v>212</v>
      </c>
    </row>
    <row r="7" spans="1:30" ht="30" customHeight="1" x14ac:dyDescent="0.25">
      <c r="A7" s="3">
        <v>3</v>
      </c>
      <c r="B7" s="48" t="s">
        <v>4</v>
      </c>
      <c r="C7" s="7" t="s">
        <v>57</v>
      </c>
      <c r="D7" s="12" t="s">
        <v>0</v>
      </c>
      <c r="E7" s="29">
        <v>5</v>
      </c>
      <c r="F7" s="11"/>
      <c r="G7" s="26"/>
      <c r="H7" s="11"/>
      <c r="I7" s="11"/>
      <c r="J7" s="11">
        <f t="shared" si="2"/>
        <v>567500</v>
      </c>
      <c r="K7" s="26">
        <f t="shared" si="0"/>
        <v>567500</v>
      </c>
      <c r="L7" s="11">
        <f t="shared" si="3"/>
        <v>575000</v>
      </c>
      <c r="M7" s="26">
        <f t="shared" si="1"/>
        <v>575000</v>
      </c>
      <c r="N7" s="2"/>
      <c r="O7" s="2"/>
      <c r="P7" s="2"/>
      <c r="Q7" s="2"/>
      <c r="R7" s="2"/>
      <c r="S7" s="31"/>
      <c r="T7" s="2"/>
      <c r="U7" s="2"/>
      <c r="V7" s="72" t="s">
        <v>212</v>
      </c>
    </row>
    <row r="8" spans="1:30" ht="30" customHeight="1" x14ac:dyDescent="0.25">
      <c r="A8" s="3">
        <v>4</v>
      </c>
      <c r="B8" s="48" t="s">
        <v>5</v>
      </c>
      <c r="C8" s="7" t="s">
        <v>57</v>
      </c>
      <c r="D8" s="12" t="s">
        <v>0</v>
      </c>
      <c r="E8" s="29">
        <v>5</v>
      </c>
      <c r="F8" s="11"/>
      <c r="G8" s="26"/>
      <c r="H8" s="11"/>
      <c r="I8" s="11"/>
      <c r="J8" s="11">
        <f t="shared" si="2"/>
        <v>567500</v>
      </c>
      <c r="K8" s="26">
        <f t="shared" si="0"/>
        <v>567500</v>
      </c>
      <c r="L8" s="11">
        <f t="shared" si="3"/>
        <v>575000</v>
      </c>
      <c r="M8" s="26">
        <f t="shared" si="1"/>
        <v>575000</v>
      </c>
      <c r="N8" s="2"/>
      <c r="O8" s="2"/>
      <c r="P8" s="2"/>
      <c r="Q8" s="2"/>
      <c r="R8" s="2"/>
      <c r="S8" s="31"/>
      <c r="T8" s="2"/>
      <c r="U8" s="2"/>
      <c r="V8" s="72" t="s">
        <v>212</v>
      </c>
    </row>
    <row r="9" spans="1:30" ht="30" customHeight="1" x14ac:dyDescent="0.25">
      <c r="A9" s="3">
        <v>5</v>
      </c>
      <c r="B9" s="48" t="s">
        <v>6</v>
      </c>
      <c r="C9" s="7" t="s">
        <v>57</v>
      </c>
      <c r="D9" s="12" t="s">
        <v>0</v>
      </c>
      <c r="E9" s="29">
        <v>15</v>
      </c>
      <c r="F9" s="11"/>
      <c r="G9" s="26"/>
      <c r="H9" s="11"/>
      <c r="I9" s="11"/>
      <c r="J9" s="11">
        <f t="shared" si="2"/>
        <v>1702500</v>
      </c>
      <c r="K9" s="26">
        <f t="shared" si="0"/>
        <v>1702500</v>
      </c>
      <c r="L9" s="11">
        <f t="shared" si="3"/>
        <v>1725000</v>
      </c>
      <c r="M9" s="26">
        <f t="shared" si="1"/>
        <v>1725000</v>
      </c>
      <c r="N9" s="2"/>
      <c r="O9" s="2"/>
      <c r="P9" s="2"/>
      <c r="Q9" s="2"/>
      <c r="R9" s="2"/>
      <c r="S9" s="31"/>
      <c r="T9" s="2"/>
      <c r="U9" s="2"/>
      <c r="V9" s="72" t="s">
        <v>212</v>
      </c>
    </row>
    <row r="10" spans="1:30" ht="30" customHeight="1" x14ac:dyDescent="0.25">
      <c r="A10" s="3">
        <v>6</v>
      </c>
      <c r="B10" s="48" t="s">
        <v>7</v>
      </c>
      <c r="C10" s="7" t="s">
        <v>57</v>
      </c>
      <c r="D10" s="12" t="s">
        <v>0</v>
      </c>
      <c r="E10" s="29">
        <v>15</v>
      </c>
      <c r="F10" s="11"/>
      <c r="G10" s="26"/>
      <c r="H10" s="11"/>
      <c r="I10" s="11"/>
      <c r="J10" s="11">
        <f t="shared" si="2"/>
        <v>1702500</v>
      </c>
      <c r="K10" s="26">
        <f t="shared" si="0"/>
        <v>1702500</v>
      </c>
      <c r="L10" s="11">
        <f t="shared" si="3"/>
        <v>1725000</v>
      </c>
      <c r="M10" s="26">
        <f t="shared" si="1"/>
        <v>1725000</v>
      </c>
      <c r="N10" s="2"/>
      <c r="O10" s="2"/>
      <c r="P10" s="2"/>
      <c r="Q10" s="2"/>
      <c r="R10" s="2"/>
      <c r="S10" s="31"/>
      <c r="T10" s="2"/>
      <c r="U10" s="2"/>
      <c r="V10" s="72" t="s">
        <v>212</v>
      </c>
    </row>
    <row r="11" spans="1:30" ht="30" customHeight="1" x14ac:dyDescent="0.25">
      <c r="A11" s="3">
        <v>7</v>
      </c>
      <c r="B11" s="48" t="s">
        <v>8</v>
      </c>
      <c r="C11" s="7" t="s">
        <v>57</v>
      </c>
      <c r="D11" s="12" t="s">
        <v>0</v>
      </c>
      <c r="E11" s="29">
        <v>16</v>
      </c>
      <c r="F11" s="11"/>
      <c r="G11" s="26"/>
      <c r="H11" s="11"/>
      <c r="I11" s="11"/>
      <c r="J11" s="11">
        <f t="shared" si="2"/>
        <v>1816000</v>
      </c>
      <c r="K11" s="26">
        <f t="shared" si="0"/>
        <v>1816000</v>
      </c>
      <c r="L11" s="11">
        <f t="shared" si="3"/>
        <v>1840000</v>
      </c>
      <c r="M11" s="26">
        <f t="shared" si="1"/>
        <v>1840000</v>
      </c>
      <c r="N11" s="2"/>
      <c r="O11" s="2"/>
      <c r="P11" s="2"/>
      <c r="Q11" s="2"/>
      <c r="R11" s="2"/>
      <c r="S11" s="31"/>
      <c r="T11" s="2"/>
      <c r="U11" s="2"/>
      <c r="V11" s="72" t="s">
        <v>212</v>
      </c>
    </row>
    <row r="12" spans="1:30" ht="30" customHeight="1" x14ac:dyDescent="0.25">
      <c r="A12" s="3">
        <v>8</v>
      </c>
      <c r="B12" s="48" t="s">
        <v>9</v>
      </c>
      <c r="C12" s="7" t="s">
        <v>57</v>
      </c>
      <c r="D12" s="12" t="s">
        <v>0</v>
      </c>
      <c r="E12" s="29">
        <v>16</v>
      </c>
      <c r="F12" s="11"/>
      <c r="G12" s="26"/>
      <c r="H12" s="11"/>
      <c r="I12" s="11"/>
      <c r="J12" s="11">
        <f t="shared" si="2"/>
        <v>1816000</v>
      </c>
      <c r="K12" s="26">
        <f t="shared" si="0"/>
        <v>1816000</v>
      </c>
      <c r="L12" s="11">
        <f t="shared" si="3"/>
        <v>1840000</v>
      </c>
      <c r="M12" s="26">
        <f t="shared" si="1"/>
        <v>1840000</v>
      </c>
      <c r="N12" s="2"/>
      <c r="O12" s="2"/>
      <c r="P12" s="2"/>
      <c r="Q12" s="2"/>
      <c r="R12" s="2"/>
      <c r="S12" s="31"/>
      <c r="T12" s="2"/>
      <c r="U12" s="2"/>
      <c r="V12" s="72" t="s">
        <v>212</v>
      </c>
    </row>
    <row r="13" spans="1:30" ht="30" customHeight="1" x14ac:dyDescent="0.25">
      <c r="A13" s="3">
        <v>9</v>
      </c>
      <c r="B13" s="48" t="s">
        <v>10</v>
      </c>
      <c r="C13" s="7" t="s">
        <v>57</v>
      </c>
      <c r="D13" s="12" t="s">
        <v>0</v>
      </c>
      <c r="E13" s="29">
        <v>10</v>
      </c>
      <c r="F13" s="11"/>
      <c r="G13" s="26"/>
      <c r="H13" s="11"/>
      <c r="I13" s="11"/>
      <c r="J13" s="11">
        <f t="shared" si="2"/>
        <v>1520000</v>
      </c>
      <c r="K13" s="26">
        <f>E13*152000</f>
        <v>1520000</v>
      </c>
      <c r="L13" s="11">
        <f t="shared" si="3"/>
        <v>1540000</v>
      </c>
      <c r="M13" s="26">
        <f>E13*154000</f>
        <v>1540000</v>
      </c>
      <c r="N13" s="2"/>
      <c r="O13" s="2"/>
      <c r="P13" s="2"/>
      <c r="Q13" s="2"/>
      <c r="R13" s="2"/>
      <c r="S13" s="31"/>
      <c r="T13" s="2"/>
      <c r="U13" s="2"/>
      <c r="V13" s="72" t="s">
        <v>212</v>
      </c>
    </row>
    <row r="14" spans="1:30" ht="30" customHeight="1" x14ac:dyDescent="0.25">
      <c r="A14" s="3">
        <v>10</v>
      </c>
      <c r="B14" s="48" t="s">
        <v>11</v>
      </c>
      <c r="C14" s="7" t="s">
        <v>57</v>
      </c>
      <c r="D14" s="12" t="s">
        <v>0</v>
      </c>
      <c r="E14" s="29">
        <v>84</v>
      </c>
      <c r="F14" s="11"/>
      <c r="G14" s="26"/>
      <c r="H14" s="11"/>
      <c r="I14" s="11"/>
      <c r="J14" s="11">
        <f t="shared" si="2"/>
        <v>2478000</v>
      </c>
      <c r="K14" s="26">
        <f>E14*29500</f>
        <v>2478000</v>
      </c>
      <c r="L14" s="11">
        <f t="shared" si="3"/>
        <v>2520000</v>
      </c>
      <c r="M14" s="26">
        <f>E14*30000</f>
        <v>2520000</v>
      </c>
      <c r="N14" s="2"/>
      <c r="O14" s="2"/>
      <c r="P14" s="2"/>
      <c r="Q14" s="2"/>
      <c r="R14" s="2"/>
      <c r="S14" s="31"/>
      <c r="T14" s="2"/>
      <c r="U14" s="2"/>
      <c r="V14" s="72" t="s">
        <v>212</v>
      </c>
    </row>
    <row r="15" spans="1:30" ht="30" customHeight="1" x14ac:dyDescent="0.25">
      <c r="A15" s="3">
        <v>11</v>
      </c>
      <c r="B15" s="48" t="s">
        <v>12</v>
      </c>
      <c r="C15" s="7" t="s">
        <v>57</v>
      </c>
      <c r="D15" s="12" t="s">
        <v>0</v>
      </c>
      <c r="E15" s="29">
        <v>10</v>
      </c>
      <c r="F15" s="11"/>
      <c r="G15" s="26"/>
      <c r="H15" s="11"/>
      <c r="I15" s="11"/>
      <c r="J15" s="11">
        <f t="shared" si="2"/>
        <v>1512000</v>
      </c>
      <c r="K15" s="26">
        <f>E15*151200</f>
        <v>1512000</v>
      </c>
      <c r="L15" s="11">
        <f t="shared" si="3"/>
        <v>1514000</v>
      </c>
      <c r="M15" s="26">
        <f>E15*151400</f>
        <v>1514000</v>
      </c>
      <c r="N15" s="2"/>
      <c r="O15" s="2"/>
      <c r="P15" s="2"/>
      <c r="Q15" s="2"/>
      <c r="R15" s="2"/>
      <c r="S15" s="31"/>
      <c r="T15" s="2"/>
      <c r="U15" s="2"/>
      <c r="V15" s="72" t="s">
        <v>212</v>
      </c>
    </row>
    <row r="16" spans="1:30" ht="30" customHeight="1" x14ac:dyDescent="0.25">
      <c r="A16" s="3">
        <v>12</v>
      </c>
      <c r="B16" s="48" t="s">
        <v>13</v>
      </c>
      <c r="C16" s="7" t="s">
        <v>58</v>
      </c>
      <c r="D16" s="12" t="s">
        <v>56</v>
      </c>
      <c r="E16" s="29">
        <v>2</v>
      </c>
      <c r="F16" s="11"/>
      <c r="G16" s="26"/>
      <c r="H16" s="11"/>
      <c r="I16" s="11"/>
      <c r="J16" s="11">
        <f t="shared" si="2"/>
        <v>324000</v>
      </c>
      <c r="K16" s="26">
        <f>E16*162000</f>
        <v>324000</v>
      </c>
      <c r="L16" s="11">
        <f t="shared" si="3"/>
        <v>326000</v>
      </c>
      <c r="M16" s="26">
        <f>E16*163000</f>
        <v>326000</v>
      </c>
      <c r="N16" s="2"/>
      <c r="O16" s="2"/>
      <c r="P16" s="2"/>
      <c r="Q16" s="2"/>
      <c r="R16" s="2"/>
      <c r="S16" s="31"/>
      <c r="T16" s="2"/>
      <c r="U16" s="2"/>
      <c r="V16" s="72" t="s">
        <v>212</v>
      </c>
    </row>
    <row r="17" spans="1:22" ht="30" customHeight="1" x14ac:dyDescent="0.25">
      <c r="A17" s="3">
        <v>13</v>
      </c>
      <c r="B17" s="48" t="s">
        <v>14</v>
      </c>
      <c r="C17" s="7" t="s">
        <v>160</v>
      </c>
      <c r="D17" s="12" t="s">
        <v>56</v>
      </c>
      <c r="E17" s="29">
        <v>1</v>
      </c>
      <c r="F17" s="11"/>
      <c r="G17" s="26"/>
      <c r="H17" s="11"/>
      <c r="I17" s="11"/>
      <c r="J17" s="11">
        <f t="shared" si="2"/>
        <v>2480000</v>
      </c>
      <c r="K17" s="26">
        <f>E17*2480000</f>
        <v>2480000</v>
      </c>
      <c r="L17" s="11">
        <f t="shared" si="3"/>
        <v>2482000</v>
      </c>
      <c r="M17" s="26">
        <f>E17*2482000</f>
        <v>2482000</v>
      </c>
      <c r="N17" s="2"/>
      <c r="O17" s="2"/>
      <c r="P17" s="2"/>
      <c r="Q17" s="2"/>
      <c r="R17" s="2"/>
      <c r="S17" s="31"/>
      <c r="T17" s="2"/>
      <c r="U17" s="2"/>
      <c r="V17" s="72" t="s">
        <v>212</v>
      </c>
    </row>
    <row r="18" spans="1:22" ht="30" customHeight="1" x14ac:dyDescent="0.25">
      <c r="A18" s="3">
        <v>14</v>
      </c>
      <c r="B18" s="48" t="s">
        <v>15</v>
      </c>
      <c r="C18" s="7" t="s">
        <v>59</v>
      </c>
      <c r="D18" s="12" t="s">
        <v>56</v>
      </c>
      <c r="E18" s="29">
        <v>1</v>
      </c>
      <c r="F18" s="11"/>
      <c r="G18" s="26"/>
      <c r="H18" s="11"/>
      <c r="I18" s="11"/>
      <c r="J18" s="11">
        <f t="shared" si="2"/>
        <v>885000</v>
      </c>
      <c r="K18" s="26">
        <f>E18*885000</f>
        <v>885000</v>
      </c>
      <c r="L18" s="11">
        <f t="shared" si="3"/>
        <v>888000</v>
      </c>
      <c r="M18" s="26">
        <f>E18*888000</f>
        <v>888000</v>
      </c>
      <c r="N18" s="2"/>
      <c r="O18" s="2"/>
      <c r="P18" s="2"/>
      <c r="Q18" s="2"/>
      <c r="R18" s="2"/>
      <c r="S18" s="31"/>
      <c r="T18" s="2"/>
      <c r="U18" s="2"/>
      <c r="V18" s="72" t="s">
        <v>212</v>
      </c>
    </row>
    <row r="19" spans="1:22" ht="30" customHeight="1" x14ac:dyDescent="0.25">
      <c r="A19" s="3">
        <v>15</v>
      </c>
      <c r="B19" s="48" t="s">
        <v>16</v>
      </c>
      <c r="C19" s="7" t="s">
        <v>193</v>
      </c>
      <c r="D19" s="12" t="s">
        <v>56</v>
      </c>
      <c r="E19" s="29">
        <v>10</v>
      </c>
      <c r="F19" s="11"/>
      <c r="G19" s="26"/>
      <c r="H19" s="11"/>
      <c r="I19" s="11"/>
      <c r="J19" s="11">
        <f t="shared" si="2"/>
        <v>16900000</v>
      </c>
      <c r="K19" s="26">
        <f>E19*1690000</f>
        <v>16900000</v>
      </c>
      <c r="L19" s="11">
        <f t="shared" si="3"/>
        <v>16950000</v>
      </c>
      <c r="M19" s="26">
        <f>E19*1695000</f>
        <v>16950000</v>
      </c>
      <c r="N19" s="2"/>
      <c r="O19" s="2"/>
      <c r="P19" s="2"/>
      <c r="Q19" s="2"/>
      <c r="R19" s="2"/>
      <c r="S19" s="31"/>
      <c r="T19" s="2"/>
      <c r="U19" s="2"/>
      <c r="V19" s="72" t="s">
        <v>212</v>
      </c>
    </row>
    <row r="20" spans="1:22" ht="30" customHeight="1" x14ac:dyDescent="0.25">
      <c r="A20" s="3"/>
      <c r="B20" s="52" t="s">
        <v>17</v>
      </c>
      <c r="C20" s="16"/>
      <c r="D20" s="12"/>
      <c r="E20" s="29"/>
      <c r="F20" s="11"/>
      <c r="G20" s="30"/>
      <c r="H20" s="11"/>
      <c r="I20" s="11"/>
      <c r="J20" s="11"/>
      <c r="K20" s="30"/>
      <c r="L20" s="11"/>
      <c r="M20" s="30"/>
      <c r="N20" s="2"/>
      <c r="O20" s="2"/>
      <c r="P20" s="2"/>
      <c r="Q20" s="2"/>
      <c r="R20" s="2"/>
      <c r="S20" s="32"/>
      <c r="T20" s="2"/>
      <c r="U20" s="2"/>
      <c r="V20" s="72"/>
    </row>
    <row r="21" spans="1:22" ht="30" customHeight="1" x14ac:dyDescent="0.25">
      <c r="A21" s="3">
        <v>16</v>
      </c>
      <c r="B21" s="48" t="s">
        <v>18</v>
      </c>
      <c r="C21" s="7" t="s">
        <v>60</v>
      </c>
      <c r="D21" s="12" t="s">
        <v>0</v>
      </c>
      <c r="E21" s="29">
        <v>15</v>
      </c>
      <c r="F21" s="11"/>
      <c r="G21" s="26"/>
      <c r="H21" s="11"/>
      <c r="I21" s="11"/>
      <c r="J21" s="11">
        <f t="shared" ref="J21:J23" si="4">K21</f>
        <v>2025000</v>
      </c>
      <c r="K21" s="26">
        <f>E21*135000</f>
        <v>2025000</v>
      </c>
      <c r="L21" s="11">
        <f t="shared" ref="L21:L23" si="5">M21</f>
        <v>2055000</v>
      </c>
      <c r="M21" s="26">
        <f>E21*137000</f>
        <v>2055000</v>
      </c>
      <c r="N21" s="2"/>
      <c r="O21" s="2"/>
      <c r="P21" s="2"/>
      <c r="Q21" s="2"/>
      <c r="R21" s="2"/>
      <c r="S21" s="31"/>
      <c r="T21" s="2"/>
      <c r="U21" s="2"/>
      <c r="V21" s="72" t="s">
        <v>212</v>
      </c>
    </row>
    <row r="22" spans="1:22" ht="30" customHeight="1" x14ac:dyDescent="0.25">
      <c r="A22" s="3">
        <v>17</v>
      </c>
      <c r="B22" s="48" t="s">
        <v>19</v>
      </c>
      <c r="C22" s="7" t="s">
        <v>61</v>
      </c>
      <c r="D22" s="12" t="s">
        <v>0</v>
      </c>
      <c r="E22" s="29">
        <v>15</v>
      </c>
      <c r="F22" s="11"/>
      <c r="G22" s="26"/>
      <c r="H22" s="11"/>
      <c r="I22" s="11"/>
      <c r="J22" s="11">
        <f t="shared" si="4"/>
        <v>2430000</v>
      </c>
      <c r="K22" s="26">
        <f>E22*162000</f>
        <v>2430000</v>
      </c>
      <c r="L22" s="11">
        <f t="shared" si="5"/>
        <v>2460000</v>
      </c>
      <c r="M22" s="26">
        <f>E22*164000</f>
        <v>2460000</v>
      </c>
      <c r="N22" s="2"/>
      <c r="O22" s="2"/>
      <c r="P22" s="2"/>
      <c r="Q22" s="2"/>
      <c r="R22" s="2"/>
      <c r="S22" s="31"/>
      <c r="T22" s="2"/>
      <c r="U22" s="2"/>
      <c r="V22" s="72" t="s">
        <v>212</v>
      </c>
    </row>
    <row r="23" spans="1:22" ht="30" customHeight="1" x14ac:dyDescent="0.25">
      <c r="A23" s="3">
        <v>18</v>
      </c>
      <c r="B23" s="48" t="s">
        <v>20</v>
      </c>
      <c r="C23" s="7" t="s">
        <v>62</v>
      </c>
      <c r="D23" s="12" t="s">
        <v>55</v>
      </c>
      <c r="E23" s="29">
        <v>13</v>
      </c>
      <c r="F23" s="11"/>
      <c r="G23" s="26"/>
      <c r="H23" s="11"/>
      <c r="I23" s="11"/>
      <c r="J23" s="11">
        <f t="shared" si="4"/>
        <v>13845000</v>
      </c>
      <c r="K23" s="26">
        <f>E23*1065000</f>
        <v>13845000</v>
      </c>
      <c r="L23" s="11">
        <f t="shared" si="5"/>
        <v>14675700</v>
      </c>
      <c r="M23" s="26">
        <f>E23*1128900</f>
        <v>14675700</v>
      </c>
      <c r="N23" s="2"/>
      <c r="O23" s="2"/>
      <c r="P23" s="2"/>
      <c r="Q23" s="2"/>
      <c r="R23" s="2"/>
      <c r="S23" s="31"/>
      <c r="T23" s="2"/>
      <c r="U23" s="2"/>
      <c r="V23" s="72" t="s">
        <v>212</v>
      </c>
    </row>
    <row r="24" spans="1:22" ht="30" customHeight="1" x14ac:dyDescent="0.25">
      <c r="A24" s="3">
        <v>19</v>
      </c>
      <c r="B24" s="46" t="s">
        <v>201</v>
      </c>
      <c r="C24" s="8" t="s">
        <v>195</v>
      </c>
      <c r="D24" s="12" t="s">
        <v>0</v>
      </c>
      <c r="E24" s="29">
        <v>2550</v>
      </c>
      <c r="F24" s="11"/>
      <c r="G24" s="26"/>
      <c r="H24" s="11"/>
      <c r="I24" s="11"/>
      <c r="J24" s="11"/>
      <c r="K24" s="26"/>
      <c r="L24" s="11"/>
      <c r="M24" s="26"/>
      <c r="N24" s="2"/>
      <c r="O24" s="2"/>
      <c r="P24" s="44">
        <f>Q24</f>
        <v>5610000</v>
      </c>
      <c r="Q24" s="33">
        <f>E24*2200</f>
        <v>5610000</v>
      </c>
      <c r="R24" s="2"/>
      <c r="S24" s="31"/>
      <c r="T24" s="2"/>
      <c r="U24" s="2"/>
      <c r="V24" s="49" t="s">
        <v>222</v>
      </c>
    </row>
    <row r="25" spans="1:22" ht="30" customHeight="1" x14ac:dyDescent="0.25">
      <c r="A25" s="3">
        <v>20</v>
      </c>
      <c r="B25" s="48" t="s">
        <v>202</v>
      </c>
      <c r="C25" s="8" t="s">
        <v>196</v>
      </c>
      <c r="D25" s="12" t="s">
        <v>55</v>
      </c>
      <c r="E25" s="29">
        <v>2300</v>
      </c>
      <c r="F25" s="11"/>
      <c r="G25" s="26"/>
      <c r="H25" s="11"/>
      <c r="I25" s="11"/>
      <c r="J25" s="11"/>
      <c r="K25" s="26"/>
      <c r="L25" s="11"/>
      <c r="M25" s="26"/>
      <c r="N25" s="2"/>
      <c r="O25" s="2"/>
      <c r="P25" s="44">
        <f>Q25</f>
        <v>4600000</v>
      </c>
      <c r="Q25" s="33">
        <f>E25*2000</f>
        <v>4600000</v>
      </c>
      <c r="R25" s="2"/>
      <c r="S25" s="31"/>
      <c r="T25" s="2"/>
      <c r="U25" s="2"/>
      <c r="V25" s="49" t="s">
        <v>222</v>
      </c>
    </row>
    <row r="26" spans="1:22" ht="30" customHeight="1" x14ac:dyDescent="0.25">
      <c r="A26" s="3">
        <v>21</v>
      </c>
      <c r="B26" s="46" t="s">
        <v>203</v>
      </c>
      <c r="C26" s="8" t="s">
        <v>151</v>
      </c>
      <c r="D26" s="12" t="s">
        <v>0</v>
      </c>
      <c r="E26" s="29">
        <v>700</v>
      </c>
      <c r="F26" s="11"/>
      <c r="G26" s="26"/>
      <c r="H26" s="11"/>
      <c r="I26" s="11"/>
      <c r="J26" s="11">
        <f t="shared" ref="J26:J30" si="6">K26</f>
        <v>1932000</v>
      </c>
      <c r="K26" s="26">
        <f>E26*2760</f>
        <v>1932000</v>
      </c>
      <c r="L26" s="11">
        <f t="shared" ref="L26:L30" si="7">M26</f>
        <v>2047500</v>
      </c>
      <c r="M26" s="26">
        <f>E26*2925</f>
        <v>2047500</v>
      </c>
      <c r="N26" s="2"/>
      <c r="O26" s="2"/>
      <c r="P26" s="2"/>
      <c r="Q26" s="2"/>
      <c r="R26" s="2"/>
      <c r="S26" s="31"/>
      <c r="T26" s="2"/>
      <c r="U26" s="2"/>
      <c r="V26" s="72" t="s">
        <v>212</v>
      </c>
    </row>
    <row r="27" spans="1:22" ht="30" customHeight="1" x14ac:dyDescent="0.25">
      <c r="A27" s="3">
        <v>22</v>
      </c>
      <c r="B27" s="46" t="s">
        <v>21</v>
      </c>
      <c r="C27" s="8" t="s">
        <v>152</v>
      </c>
      <c r="D27" s="12" t="s">
        <v>0</v>
      </c>
      <c r="E27" s="29">
        <v>2190</v>
      </c>
      <c r="F27" s="11"/>
      <c r="G27" s="26"/>
      <c r="H27" s="11"/>
      <c r="I27" s="11"/>
      <c r="J27" s="11">
        <f t="shared" si="6"/>
        <v>4708500</v>
      </c>
      <c r="K27" s="26">
        <f>E27*2150</f>
        <v>4708500</v>
      </c>
      <c r="L27" s="11">
        <f t="shared" si="7"/>
        <v>4991010</v>
      </c>
      <c r="M27" s="26">
        <f>E27*2279</f>
        <v>4991010</v>
      </c>
      <c r="N27" s="2"/>
      <c r="O27" s="2"/>
      <c r="P27" s="44">
        <f>Q27</f>
        <v>2320</v>
      </c>
      <c r="Q27" s="33">
        <v>2320</v>
      </c>
      <c r="R27" s="2"/>
      <c r="S27" s="31"/>
      <c r="T27" s="2"/>
      <c r="U27" s="2"/>
      <c r="V27" s="49" t="s">
        <v>222</v>
      </c>
    </row>
    <row r="28" spans="1:22" ht="30" customHeight="1" x14ac:dyDescent="0.25">
      <c r="A28" s="3">
        <v>23</v>
      </c>
      <c r="B28" s="48" t="s">
        <v>22</v>
      </c>
      <c r="C28" s="8" t="s">
        <v>153</v>
      </c>
      <c r="D28" s="12" t="s">
        <v>0</v>
      </c>
      <c r="E28" s="29">
        <v>779</v>
      </c>
      <c r="F28" s="11"/>
      <c r="G28" s="26"/>
      <c r="H28" s="11"/>
      <c r="I28" s="11"/>
      <c r="J28" s="11">
        <f t="shared" si="6"/>
        <v>2601860</v>
      </c>
      <c r="K28" s="26">
        <f>E28*3340</f>
        <v>2601860</v>
      </c>
      <c r="L28" s="11">
        <f t="shared" si="7"/>
        <v>2757660</v>
      </c>
      <c r="M28" s="26">
        <f>E28*3540</f>
        <v>2757660</v>
      </c>
      <c r="N28" s="2"/>
      <c r="O28" s="2"/>
      <c r="P28" s="2"/>
      <c r="Q28" s="2"/>
      <c r="R28" s="2"/>
      <c r="S28" s="31"/>
      <c r="T28" s="2"/>
      <c r="U28" s="2"/>
      <c r="V28" s="72" t="s">
        <v>212</v>
      </c>
    </row>
    <row r="29" spans="1:22" ht="30" customHeight="1" x14ac:dyDescent="0.25">
      <c r="A29" s="3">
        <v>24</v>
      </c>
      <c r="B29" s="46" t="s">
        <v>23</v>
      </c>
      <c r="C29" s="8" t="s">
        <v>154</v>
      </c>
      <c r="D29" s="12" t="s">
        <v>0</v>
      </c>
      <c r="E29" s="29">
        <v>1420</v>
      </c>
      <c r="F29" s="11"/>
      <c r="G29" s="26"/>
      <c r="H29" s="11"/>
      <c r="I29" s="11"/>
      <c r="J29" s="11">
        <f t="shared" si="6"/>
        <v>1988000</v>
      </c>
      <c r="K29" s="26">
        <f>E29*1400</f>
        <v>1988000</v>
      </c>
      <c r="L29" s="11">
        <f t="shared" si="7"/>
        <v>2107280</v>
      </c>
      <c r="M29" s="26">
        <f>E29*1484</f>
        <v>2107280</v>
      </c>
      <c r="N29" s="2"/>
      <c r="O29" s="2"/>
      <c r="P29" s="44">
        <f t="shared" ref="P29:P34" si="8">Q29</f>
        <v>1945400</v>
      </c>
      <c r="Q29" s="33">
        <f>E29*1370</f>
        <v>1945400</v>
      </c>
      <c r="R29" s="2"/>
      <c r="S29" s="31"/>
      <c r="T29" s="2"/>
      <c r="U29" s="2"/>
      <c r="V29" s="49" t="s">
        <v>222</v>
      </c>
    </row>
    <row r="30" spans="1:22" ht="30" customHeight="1" x14ac:dyDescent="0.25">
      <c r="A30" s="3">
        <v>25</v>
      </c>
      <c r="B30" s="46" t="s">
        <v>24</v>
      </c>
      <c r="C30" s="8" t="s">
        <v>197</v>
      </c>
      <c r="D30" s="12" t="s">
        <v>0</v>
      </c>
      <c r="E30" s="29">
        <v>9000</v>
      </c>
      <c r="F30" s="11"/>
      <c r="G30" s="26"/>
      <c r="H30" s="11"/>
      <c r="I30" s="11"/>
      <c r="J30" s="11">
        <f t="shared" si="6"/>
        <v>18450000</v>
      </c>
      <c r="K30" s="26">
        <f>E30*2050</f>
        <v>18450000</v>
      </c>
      <c r="L30" s="11">
        <f t="shared" si="7"/>
        <v>19557000</v>
      </c>
      <c r="M30" s="26">
        <f>E30*2173</f>
        <v>19557000</v>
      </c>
      <c r="N30" s="2"/>
      <c r="O30" s="2"/>
      <c r="P30" s="44">
        <f t="shared" si="8"/>
        <v>15480000</v>
      </c>
      <c r="Q30" s="33">
        <f>E30*1720</f>
        <v>15480000</v>
      </c>
      <c r="R30" s="2"/>
      <c r="S30" s="31"/>
      <c r="T30" s="2"/>
      <c r="U30" s="2"/>
      <c r="V30" s="49" t="s">
        <v>222</v>
      </c>
    </row>
    <row r="31" spans="1:22" ht="30" customHeight="1" x14ac:dyDescent="0.25">
      <c r="A31" s="3">
        <v>26</v>
      </c>
      <c r="B31" s="46" t="s">
        <v>25</v>
      </c>
      <c r="C31" s="8" t="s">
        <v>198</v>
      </c>
      <c r="D31" s="12" t="s">
        <v>0</v>
      </c>
      <c r="E31" s="29">
        <v>1524</v>
      </c>
      <c r="F31" s="11"/>
      <c r="G31" s="26"/>
      <c r="H31" s="11"/>
      <c r="I31" s="11"/>
      <c r="J31" s="11"/>
      <c r="K31" s="26"/>
      <c r="L31" s="11"/>
      <c r="M31" s="26"/>
      <c r="N31" s="2"/>
      <c r="O31" s="2"/>
      <c r="P31" s="44">
        <f t="shared" si="8"/>
        <v>2103120</v>
      </c>
      <c r="Q31" s="33">
        <f>E31*1380</f>
        <v>2103120</v>
      </c>
      <c r="R31" s="2"/>
      <c r="S31" s="31"/>
      <c r="T31" s="2"/>
      <c r="U31" s="2"/>
      <c r="V31" s="49" t="s">
        <v>222</v>
      </c>
    </row>
    <row r="32" spans="1:22" ht="30" customHeight="1" x14ac:dyDescent="0.25">
      <c r="A32" s="3">
        <v>27</v>
      </c>
      <c r="B32" s="46" t="s">
        <v>26</v>
      </c>
      <c r="C32" s="8" t="s">
        <v>155</v>
      </c>
      <c r="D32" s="12" t="s">
        <v>0</v>
      </c>
      <c r="E32" s="29">
        <v>4400</v>
      </c>
      <c r="F32" s="11"/>
      <c r="G32" s="26"/>
      <c r="H32" s="11"/>
      <c r="I32" s="11"/>
      <c r="J32" s="11">
        <f>K32</f>
        <v>6644000</v>
      </c>
      <c r="K32" s="26">
        <f>E32*1510</f>
        <v>6644000</v>
      </c>
      <c r="L32" s="11">
        <f>M32</f>
        <v>7040000</v>
      </c>
      <c r="M32" s="26">
        <f>E32*1600</f>
        <v>7040000</v>
      </c>
      <c r="N32" s="2"/>
      <c r="O32" s="2"/>
      <c r="P32" s="44">
        <f t="shared" si="8"/>
        <v>4752000</v>
      </c>
      <c r="Q32" s="33">
        <f>E32*1080</f>
        <v>4752000</v>
      </c>
      <c r="R32" s="2"/>
      <c r="S32" s="31"/>
      <c r="T32" s="2"/>
      <c r="U32" s="2"/>
      <c r="V32" s="49" t="s">
        <v>222</v>
      </c>
    </row>
    <row r="33" spans="1:22" ht="30" customHeight="1" x14ac:dyDescent="0.25">
      <c r="A33" s="3">
        <v>28</v>
      </c>
      <c r="B33" s="46" t="s">
        <v>27</v>
      </c>
      <c r="C33" s="8" t="s">
        <v>199</v>
      </c>
      <c r="D33" s="12" t="s">
        <v>0</v>
      </c>
      <c r="E33" s="29">
        <v>2550</v>
      </c>
      <c r="F33" s="11"/>
      <c r="G33" s="26"/>
      <c r="H33" s="11"/>
      <c r="I33" s="11"/>
      <c r="J33" s="11"/>
      <c r="K33" s="26"/>
      <c r="L33" s="11"/>
      <c r="M33" s="26"/>
      <c r="N33" s="2"/>
      <c r="O33" s="2"/>
      <c r="P33" s="44">
        <f t="shared" si="8"/>
        <v>5202000</v>
      </c>
      <c r="Q33" s="33">
        <f>E33*2040</f>
        <v>5202000</v>
      </c>
      <c r="R33" s="2"/>
      <c r="S33" s="31"/>
      <c r="T33" s="2"/>
      <c r="U33" s="2"/>
      <c r="V33" s="49" t="s">
        <v>222</v>
      </c>
    </row>
    <row r="34" spans="1:22" ht="30" customHeight="1" x14ac:dyDescent="0.25">
      <c r="A34" s="3">
        <v>29</v>
      </c>
      <c r="B34" s="48" t="s">
        <v>28</v>
      </c>
      <c r="C34" s="8" t="s">
        <v>200</v>
      </c>
      <c r="D34" s="12" t="s">
        <v>0</v>
      </c>
      <c r="E34" s="29">
        <v>8400</v>
      </c>
      <c r="F34" s="11"/>
      <c r="G34" s="26"/>
      <c r="H34" s="11"/>
      <c r="I34" s="11"/>
      <c r="J34" s="11">
        <f>K34</f>
        <v>16380000</v>
      </c>
      <c r="K34" s="26">
        <f>E34*1950</f>
        <v>16380000</v>
      </c>
      <c r="L34" s="11">
        <f>M34</f>
        <v>16800000</v>
      </c>
      <c r="M34" s="26">
        <f>E34*2000</f>
        <v>16800000</v>
      </c>
      <c r="N34" s="2"/>
      <c r="O34" s="2"/>
      <c r="P34" s="44">
        <f t="shared" si="8"/>
        <v>14112000</v>
      </c>
      <c r="Q34" s="33">
        <f>E34*1680</f>
        <v>14112000</v>
      </c>
      <c r="R34" s="2"/>
      <c r="S34" s="31"/>
      <c r="T34" s="2"/>
      <c r="U34" s="2"/>
      <c r="V34" s="49" t="s">
        <v>222</v>
      </c>
    </row>
    <row r="35" spans="1:22" ht="30" customHeight="1" x14ac:dyDescent="0.25">
      <c r="A35" s="3">
        <v>30</v>
      </c>
      <c r="B35" s="48" t="s">
        <v>80</v>
      </c>
      <c r="C35" s="24" t="s">
        <v>81</v>
      </c>
      <c r="D35" s="8" t="s">
        <v>0</v>
      </c>
      <c r="E35" s="42">
        <v>1</v>
      </c>
      <c r="F35" s="11">
        <f>G35</f>
        <v>2540000</v>
      </c>
      <c r="G35" s="26">
        <f>E35*2540000</f>
        <v>2540000</v>
      </c>
      <c r="H35" s="11"/>
      <c r="I35" s="11"/>
      <c r="J35" s="11"/>
      <c r="K35" s="26"/>
      <c r="L35" s="11"/>
      <c r="M35" s="26"/>
      <c r="N35" s="2"/>
      <c r="O35" s="2"/>
      <c r="P35" s="2"/>
      <c r="Q35" s="2"/>
      <c r="R35" s="2"/>
      <c r="S35" s="31"/>
      <c r="T35" s="2"/>
      <c r="U35" s="2"/>
      <c r="V35" s="72" t="s">
        <v>221</v>
      </c>
    </row>
    <row r="36" spans="1:22" ht="30" customHeight="1" x14ac:dyDescent="0.25">
      <c r="A36" s="3">
        <v>31</v>
      </c>
      <c r="B36" s="48" t="s">
        <v>82</v>
      </c>
      <c r="C36" s="24" t="s">
        <v>83</v>
      </c>
      <c r="D36" s="8" t="s">
        <v>0</v>
      </c>
      <c r="E36" s="42">
        <v>3</v>
      </c>
      <c r="F36" s="11">
        <f t="shared" ref="F36:F66" si="9">G36</f>
        <v>9000</v>
      </c>
      <c r="G36" s="26">
        <f>E36*3000</f>
        <v>9000</v>
      </c>
      <c r="H36" s="11"/>
      <c r="I36" s="11"/>
      <c r="J36" s="11"/>
      <c r="K36" s="26"/>
      <c r="L36" s="11"/>
      <c r="M36" s="26"/>
      <c r="N36" s="2"/>
      <c r="O36" s="2"/>
      <c r="P36" s="2"/>
      <c r="Q36" s="2"/>
      <c r="R36" s="2"/>
      <c r="S36" s="31"/>
      <c r="T36" s="2"/>
      <c r="U36" s="2"/>
      <c r="V36" s="72" t="s">
        <v>221</v>
      </c>
    </row>
    <row r="37" spans="1:22" ht="30" customHeight="1" x14ac:dyDescent="0.25">
      <c r="A37" s="3">
        <v>32</v>
      </c>
      <c r="B37" s="48" t="s">
        <v>84</v>
      </c>
      <c r="C37" s="24" t="s">
        <v>85</v>
      </c>
      <c r="D37" s="8" t="s">
        <v>0</v>
      </c>
      <c r="E37" s="42">
        <v>3</v>
      </c>
      <c r="F37" s="11">
        <f t="shared" si="9"/>
        <v>11100</v>
      </c>
      <c r="G37" s="26">
        <f>E37*3700</f>
        <v>11100</v>
      </c>
      <c r="H37" s="11"/>
      <c r="I37" s="11"/>
      <c r="J37" s="11"/>
      <c r="K37" s="26"/>
      <c r="L37" s="11"/>
      <c r="M37" s="26"/>
      <c r="N37" s="2"/>
      <c r="O37" s="2"/>
      <c r="P37" s="2"/>
      <c r="Q37" s="2"/>
      <c r="R37" s="2"/>
      <c r="S37" s="31"/>
      <c r="T37" s="2"/>
      <c r="U37" s="2"/>
      <c r="V37" s="72" t="s">
        <v>221</v>
      </c>
    </row>
    <row r="38" spans="1:22" ht="30" customHeight="1" x14ac:dyDescent="0.25">
      <c r="A38" s="3">
        <v>33</v>
      </c>
      <c r="B38" s="48" t="s">
        <v>86</v>
      </c>
      <c r="C38" s="24" t="s">
        <v>161</v>
      </c>
      <c r="D38" s="8" t="s">
        <v>0</v>
      </c>
      <c r="E38" s="42">
        <v>2</v>
      </c>
      <c r="F38" s="11">
        <f t="shared" si="9"/>
        <v>196000</v>
      </c>
      <c r="G38" s="26">
        <f>E38*98000</f>
        <v>196000</v>
      </c>
      <c r="H38" s="11"/>
      <c r="I38" s="11"/>
      <c r="J38" s="11"/>
      <c r="K38" s="26"/>
      <c r="L38" s="11"/>
      <c r="M38" s="26"/>
      <c r="N38" s="2"/>
      <c r="O38" s="2"/>
      <c r="P38" s="2"/>
      <c r="Q38" s="2"/>
      <c r="R38" s="2"/>
      <c r="S38" s="31"/>
      <c r="T38" s="2"/>
      <c r="U38" s="2"/>
      <c r="V38" s="72" t="s">
        <v>221</v>
      </c>
    </row>
    <row r="39" spans="1:22" ht="54" customHeight="1" x14ac:dyDescent="0.25">
      <c r="A39" s="3">
        <v>34</v>
      </c>
      <c r="B39" s="48" t="s">
        <v>162</v>
      </c>
      <c r="C39" s="24" t="s">
        <v>163</v>
      </c>
      <c r="D39" s="8" t="s">
        <v>0</v>
      </c>
      <c r="E39" s="42">
        <v>2</v>
      </c>
      <c r="F39" s="11">
        <f t="shared" si="9"/>
        <v>496000</v>
      </c>
      <c r="G39" s="26">
        <f>E39*248000</f>
        <v>496000</v>
      </c>
      <c r="H39" s="11"/>
      <c r="I39" s="11"/>
      <c r="J39" s="11"/>
      <c r="K39" s="26"/>
      <c r="L39" s="11"/>
      <c r="M39" s="26"/>
      <c r="N39" s="33">
        <f>O39</f>
        <v>330000</v>
      </c>
      <c r="O39" s="33">
        <f>E39*165000</f>
        <v>330000</v>
      </c>
      <c r="P39" s="2"/>
      <c r="Q39" s="2"/>
      <c r="R39" s="2"/>
      <c r="S39" s="31"/>
      <c r="T39" s="2"/>
      <c r="U39" s="2"/>
      <c r="V39" s="72" t="s">
        <v>218</v>
      </c>
    </row>
    <row r="40" spans="1:22" ht="57" customHeight="1" x14ac:dyDescent="0.25">
      <c r="A40" s="3">
        <v>35</v>
      </c>
      <c r="B40" s="48" t="s">
        <v>164</v>
      </c>
      <c r="C40" s="24" t="s">
        <v>87</v>
      </c>
      <c r="D40" s="8" t="s">
        <v>0</v>
      </c>
      <c r="E40" s="42">
        <v>1</v>
      </c>
      <c r="F40" s="11">
        <f t="shared" si="9"/>
        <v>211000</v>
      </c>
      <c r="G40" s="26">
        <f>E40*211000</f>
        <v>211000</v>
      </c>
      <c r="H40" s="11"/>
      <c r="I40" s="11"/>
      <c r="J40" s="11"/>
      <c r="K40" s="26"/>
      <c r="L40" s="11"/>
      <c r="M40" s="26"/>
      <c r="N40" s="33">
        <f>O40</f>
        <v>165000</v>
      </c>
      <c r="O40" s="33">
        <f>E40*165000</f>
        <v>165000</v>
      </c>
      <c r="P40" s="2"/>
      <c r="Q40" s="2"/>
      <c r="R40" s="2"/>
      <c r="S40" s="31"/>
      <c r="T40" s="2"/>
      <c r="U40" s="2"/>
      <c r="V40" s="72" t="s">
        <v>218</v>
      </c>
    </row>
    <row r="41" spans="1:22" ht="30" customHeight="1" x14ac:dyDescent="0.25">
      <c r="A41" s="3">
        <v>36</v>
      </c>
      <c r="B41" s="48" t="s">
        <v>88</v>
      </c>
      <c r="C41" s="24" t="s">
        <v>165</v>
      </c>
      <c r="D41" s="8" t="s">
        <v>0</v>
      </c>
      <c r="E41" s="42">
        <v>1</v>
      </c>
      <c r="F41" s="11">
        <f t="shared" si="9"/>
        <v>423000</v>
      </c>
      <c r="G41" s="26">
        <f>E41*423000</f>
        <v>423000</v>
      </c>
      <c r="H41" s="11"/>
      <c r="I41" s="11"/>
      <c r="J41" s="11"/>
      <c r="K41" s="26"/>
      <c r="L41" s="11"/>
      <c r="M41" s="26"/>
      <c r="N41" s="2"/>
      <c r="O41" s="2"/>
      <c r="P41" s="2"/>
      <c r="Q41" s="2"/>
      <c r="R41" s="2"/>
      <c r="S41" s="31"/>
      <c r="T41" s="2"/>
      <c r="U41" s="2"/>
      <c r="V41" s="72" t="s">
        <v>221</v>
      </c>
    </row>
    <row r="42" spans="1:22" ht="30" customHeight="1" x14ac:dyDescent="0.25">
      <c r="A42" s="3">
        <v>37</v>
      </c>
      <c r="B42" s="48" t="s">
        <v>89</v>
      </c>
      <c r="C42" s="8" t="s">
        <v>166</v>
      </c>
      <c r="D42" s="8" t="s">
        <v>0</v>
      </c>
      <c r="E42" s="42">
        <v>1</v>
      </c>
      <c r="F42" s="11">
        <f t="shared" si="9"/>
        <v>423000</v>
      </c>
      <c r="G42" s="26">
        <f>E42*423000</f>
        <v>423000</v>
      </c>
      <c r="H42" s="11"/>
      <c r="I42" s="11"/>
      <c r="J42" s="11"/>
      <c r="K42" s="26"/>
      <c r="L42" s="11"/>
      <c r="M42" s="26"/>
      <c r="N42" s="2"/>
      <c r="O42" s="2"/>
      <c r="P42" s="2"/>
      <c r="Q42" s="2"/>
      <c r="R42" s="2"/>
      <c r="S42" s="31"/>
      <c r="T42" s="2"/>
      <c r="U42" s="2"/>
      <c r="V42" s="72" t="s">
        <v>221</v>
      </c>
    </row>
    <row r="43" spans="1:22" ht="30" customHeight="1" x14ac:dyDescent="0.25">
      <c r="A43" s="3">
        <v>38</v>
      </c>
      <c r="B43" s="48" t="s">
        <v>90</v>
      </c>
      <c r="C43" s="8" t="s">
        <v>167</v>
      </c>
      <c r="D43" s="8" t="s">
        <v>0</v>
      </c>
      <c r="E43" s="42">
        <v>1</v>
      </c>
      <c r="F43" s="11">
        <f t="shared" si="9"/>
        <v>181000</v>
      </c>
      <c r="G43" s="26">
        <f>E43*181000</f>
        <v>181000</v>
      </c>
      <c r="H43" s="11"/>
      <c r="I43" s="11"/>
      <c r="J43" s="11"/>
      <c r="K43" s="26"/>
      <c r="L43" s="11"/>
      <c r="M43" s="26"/>
      <c r="N43" s="2"/>
      <c r="O43" s="2"/>
      <c r="P43" s="2"/>
      <c r="Q43" s="2"/>
      <c r="R43" s="2"/>
      <c r="S43" s="31"/>
      <c r="T43" s="2"/>
      <c r="U43" s="2"/>
      <c r="V43" s="72" t="s">
        <v>221</v>
      </c>
    </row>
    <row r="44" spans="1:22" ht="30" customHeight="1" x14ac:dyDescent="0.25">
      <c r="A44" s="3">
        <v>39</v>
      </c>
      <c r="B44" s="48" t="s">
        <v>91</v>
      </c>
      <c r="C44" s="8" t="s">
        <v>168</v>
      </c>
      <c r="D44" s="8" t="s">
        <v>0</v>
      </c>
      <c r="E44" s="42">
        <v>1</v>
      </c>
      <c r="F44" s="11">
        <f t="shared" si="9"/>
        <v>181000</v>
      </c>
      <c r="G44" s="26">
        <f>E44*181000</f>
        <v>181000</v>
      </c>
      <c r="H44" s="11"/>
      <c r="I44" s="11"/>
      <c r="J44" s="11"/>
      <c r="K44" s="26"/>
      <c r="L44" s="11"/>
      <c r="M44" s="26"/>
      <c r="N44" s="2"/>
      <c r="O44" s="2"/>
      <c r="P44" s="2"/>
      <c r="Q44" s="2"/>
      <c r="R44" s="2"/>
      <c r="S44" s="31"/>
      <c r="T44" s="2"/>
      <c r="U44" s="2"/>
      <c r="V44" s="72" t="s">
        <v>221</v>
      </c>
    </row>
    <row r="45" spans="1:22" ht="30" customHeight="1" x14ac:dyDescent="0.25">
      <c r="A45" s="3">
        <v>40</v>
      </c>
      <c r="B45" s="48" t="s">
        <v>92</v>
      </c>
      <c r="C45" s="8" t="s">
        <v>169</v>
      </c>
      <c r="D45" s="8" t="s">
        <v>0</v>
      </c>
      <c r="E45" s="42">
        <v>1</v>
      </c>
      <c r="F45" s="11">
        <f t="shared" si="9"/>
        <v>181000</v>
      </c>
      <c r="G45" s="26">
        <f>E45*181000</f>
        <v>181000</v>
      </c>
      <c r="H45" s="11"/>
      <c r="I45" s="11"/>
      <c r="J45" s="11"/>
      <c r="K45" s="26"/>
      <c r="L45" s="11"/>
      <c r="M45" s="26"/>
      <c r="N45" s="2"/>
      <c r="O45" s="2"/>
      <c r="P45" s="2"/>
      <c r="Q45" s="2"/>
      <c r="R45" s="2"/>
      <c r="S45" s="31"/>
      <c r="T45" s="2"/>
      <c r="U45" s="2"/>
      <c r="V45" s="72" t="s">
        <v>221</v>
      </c>
    </row>
    <row r="46" spans="1:22" ht="30" customHeight="1" x14ac:dyDescent="0.25">
      <c r="A46" s="3">
        <v>41</v>
      </c>
      <c r="B46" s="48" t="s">
        <v>93</v>
      </c>
      <c r="C46" s="8" t="s">
        <v>170</v>
      </c>
      <c r="D46" s="8" t="s">
        <v>0</v>
      </c>
      <c r="E46" s="42">
        <v>1</v>
      </c>
      <c r="F46" s="11">
        <f t="shared" si="9"/>
        <v>181000</v>
      </c>
      <c r="G46" s="26">
        <f>E46*181000</f>
        <v>181000</v>
      </c>
      <c r="H46" s="11"/>
      <c r="I46" s="11"/>
      <c r="J46" s="11"/>
      <c r="K46" s="26"/>
      <c r="L46" s="11"/>
      <c r="M46" s="26"/>
      <c r="N46" s="2"/>
      <c r="O46" s="2"/>
      <c r="P46" s="2"/>
      <c r="Q46" s="2"/>
      <c r="R46" s="2"/>
      <c r="S46" s="31"/>
      <c r="T46" s="2"/>
      <c r="U46" s="2"/>
      <c r="V46" s="72" t="s">
        <v>221</v>
      </c>
    </row>
    <row r="47" spans="1:22" ht="30" customHeight="1" x14ac:dyDescent="0.25">
      <c r="A47" s="3">
        <v>42</v>
      </c>
      <c r="B47" s="48" t="s">
        <v>94</v>
      </c>
      <c r="C47" s="8" t="s">
        <v>171</v>
      </c>
      <c r="D47" s="8" t="s">
        <v>0</v>
      </c>
      <c r="E47" s="42">
        <v>1</v>
      </c>
      <c r="F47" s="11">
        <f t="shared" si="9"/>
        <v>181000</v>
      </c>
      <c r="G47" s="26">
        <f>E47*181000</f>
        <v>181000</v>
      </c>
      <c r="H47" s="11"/>
      <c r="I47" s="11"/>
      <c r="J47" s="11"/>
      <c r="K47" s="26"/>
      <c r="L47" s="11"/>
      <c r="M47" s="26"/>
      <c r="N47" s="2"/>
      <c r="O47" s="2"/>
      <c r="P47" s="2"/>
      <c r="Q47" s="2"/>
      <c r="R47" s="2"/>
      <c r="S47" s="31"/>
      <c r="T47" s="2"/>
      <c r="U47" s="2"/>
      <c r="V47" s="72" t="s">
        <v>221</v>
      </c>
    </row>
    <row r="48" spans="1:22" ht="30" customHeight="1" x14ac:dyDescent="0.25">
      <c r="A48" s="3">
        <v>43</v>
      </c>
      <c r="B48" s="48" t="s">
        <v>95</v>
      </c>
      <c r="C48" s="8" t="s">
        <v>172</v>
      </c>
      <c r="D48" s="8" t="s">
        <v>0</v>
      </c>
      <c r="E48" s="42">
        <v>2</v>
      </c>
      <c r="F48" s="11">
        <f t="shared" si="9"/>
        <v>692000</v>
      </c>
      <c r="G48" s="26">
        <f>E48*346000</f>
        <v>692000</v>
      </c>
      <c r="H48" s="11"/>
      <c r="I48" s="11"/>
      <c r="J48" s="11"/>
      <c r="K48" s="26"/>
      <c r="L48" s="11"/>
      <c r="M48" s="26"/>
      <c r="N48" s="2"/>
      <c r="O48" s="2"/>
      <c r="P48" s="2"/>
      <c r="Q48" s="2"/>
      <c r="R48" s="2"/>
      <c r="S48" s="31"/>
      <c r="T48" s="2"/>
      <c r="U48" s="2"/>
      <c r="V48" s="72" t="s">
        <v>221</v>
      </c>
    </row>
    <row r="49" spans="1:22" ht="30" customHeight="1" x14ac:dyDescent="0.25">
      <c r="A49" s="3">
        <v>44</v>
      </c>
      <c r="B49" s="48" t="s">
        <v>96</v>
      </c>
      <c r="C49" s="8" t="s">
        <v>173</v>
      </c>
      <c r="D49" s="8" t="s">
        <v>0</v>
      </c>
      <c r="E49" s="42">
        <v>1</v>
      </c>
      <c r="F49" s="11">
        <f t="shared" si="9"/>
        <v>185000</v>
      </c>
      <c r="G49" s="26">
        <f>E49*185000</f>
        <v>185000</v>
      </c>
      <c r="H49" s="11"/>
      <c r="I49" s="11"/>
      <c r="J49" s="11"/>
      <c r="K49" s="26"/>
      <c r="L49" s="11"/>
      <c r="M49" s="26"/>
      <c r="N49" s="2"/>
      <c r="O49" s="2"/>
      <c r="P49" s="2"/>
      <c r="Q49" s="2"/>
      <c r="R49" s="2"/>
      <c r="S49" s="31"/>
      <c r="T49" s="2"/>
      <c r="U49" s="2"/>
      <c r="V49" s="72" t="s">
        <v>221</v>
      </c>
    </row>
    <row r="50" spans="1:22" ht="30" customHeight="1" x14ac:dyDescent="0.25">
      <c r="A50" s="3">
        <v>45</v>
      </c>
      <c r="B50" s="48" t="s">
        <v>97</v>
      </c>
      <c r="C50" s="8" t="s">
        <v>174</v>
      </c>
      <c r="D50" s="8" t="s">
        <v>0</v>
      </c>
      <c r="E50" s="42">
        <v>1</v>
      </c>
      <c r="F50" s="11">
        <f t="shared" si="9"/>
        <v>185000</v>
      </c>
      <c r="G50" s="26">
        <f>E50*185000</f>
        <v>185000</v>
      </c>
      <c r="H50" s="11"/>
      <c r="I50" s="11"/>
      <c r="J50" s="11"/>
      <c r="K50" s="26"/>
      <c r="L50" s="11"/>
      <c r="M50" s="26"/>
      <c r="N50" s="2"/>
      <c r="O50" s="2"/>
      <c r="P50" s="2"/>
      <c r="Q50" s="2"/>
      <c r="R50" s="2"/>
      <c r="S50" s="31"/>
      <c r="T50" s="2"/>
      <c r="U50" s="2"/>
      <c r="V50" s="72" t="s">
        <v>221</v>
      </c>
    </row>
    <row r="51" spans="1:22" ht="69" customHeight="1" x14ac:dyDescent="0.25">
      <c r="A51" s="3">
        <v>46</v>
      </c>
      <c r="B51" s="48" t="s">
        <v>98</v>
      </c>
      <c r="C51" s="8" t="s">
        <v>175</v>
      </c>
      <c r="D51" s="8" t="s">
        <v>0</v>
      </c>
      <c r="E51" s="42">
        <v>1</v>
      </c>
      <c r="F51" s="11">
        <f t="shared" si="9"/>
        <v>538000</v>
      </c>
      <c r="G51" s="26">
        <f>E51*538000</f>
        <v>538000</v>
      </c>
      <c r="H51" s="11"/>
      <c r="I51" s="11"/>
      <c r="J51" s="11"/>
      <c r="K51" s="26"/>
      <c r="L51" s="11"/>
      <c r="M51" s="26"/>
      <c r="N51" s="33">
        <f>O51</f>
        <v>503000</v>
      </c>
      <c r="O51" s="33">
        <f>E51*503000</f>
        <v>503000</v>
      </c>
      <c r="P51" s="2"/>
      <c r="Q51" s="2"/>
      <c r="R51" s="2"/>
      <c r="S51" s="31"/>
      <c r="T51" s="2"/>
      <c r="U51" s="2"/>
      <c r="V51" s="72" t="s">
        <v>218</v>
      </c>
    </row>
    <row r="52" spans="1:22" ht="30" customHeight="1" x14ac:dyDescent="0.25">
      <c r="A52" s="3">
        <v>47</v>
      </c>
      <c r="B52" s="48" t="s">
        <v>99</v>
      </c>
      <c r="C52" s="8" t="s">
        <v>100</v>
      </c>
      <c r="D52" s="8" t="s">
        <v>0</v>
      </c>
      <c r="E52" s="42">
        <v>3</v>
      </c>
      <c r="F52" s="11">
        <f t="shared" si="9"/>
        <v>909000</v>
      </c>
      <c r="G52" s="26">
        <f>E52*303000</f>
        <v>909000</v>
      </c>
      <c r="H52" s="11"/>
      <c r="I52" s="11"/>
      <c r="J52" s="11"/>
      <c r="K52" s="26"/>
      <c r="L52" s="11"/>
      <c r="M52" s="26"/>
      <c r="N52" s="2"/>
      <c r="O52" s="2"/>
      <c r="P52" s="2"/>
      <c r="Q52" s="2"/>
      <c r="R52" s="2"/>
      <c r="S52" s="31"/>
      <c r="T52" s="2"/>
      <c r="U52" s="2"/>
      <c r="V52" s="72" t="s">
        <v>221</v>
      </c>
    </row>
    <row r="53" spans="1:22" ht="30" customHeight="1" x14ac:dyDescent="0.25">
      <c r="A53" s="3">
        <v>48</v>
      </c>
      <c r="B53" s="48" t="s">
        <v>176</v>
      </c>
      <c r="C53" s="8" t="s">
        <v>177</v>
      </c>
      <c r="D53" s="8" t="s">
        <v>0</v>
      </c>
      <c r="E53" s="42">
        <v>1</v>
      </c>
      <c r="F53" s="11">
        <f t="shared" si="9"/>
        <v>733000</v>
      </c>
      <c r="G53" s="26">
        <f>E53*733000</f>
        <v>733000</v>
      </c>
      <c r="H53" s="11"/>
      <c r="I53" s="11"/>
      <c r="J53" s="11"/>
      <c r="K53" s="26"/>
      <c r="L53" s="11"/>
      <c r="M53" s="26"/>
      <c r="N53" s="2"/>
      <c r="O53" s="2"/>
      <c r="P53" s="2"/>
      <c r="Q53" s="2"/>
      <c r="R53" s="2"/>
      <c r="S53" s="31"/>
      <c r="T53" s="2"/>
      <c r="U53" s="2"/>
      <c r="V53" s="72" t="s">
        <v>221</v>
      </c>
    </row>
    <row r="54" spans="1:22" ht="30" customHeight="1" x14ac:dyDescent="0.25">
      <c r="A54" s="3">
        <v>49</v>
      </c>
      <c r="B54" s="48" t="s">
        <v>101</v>
      </c>
      <c r="C54" s="8" t="s">
        <v>178</v>
      </c>
      <c r="D54" s="8" t="s">
        <v>0</v>
      </c>
      <c r="E54" s="42">
        <v>2</v>
      </c>
      <c r="F54" s="11">
        <f t="shared" si="9"/>
        <v>798000</v>
      </c>
      <c r="G54" s="26">
        <f>E54*399000</f>
        <v>798000</v>
      </c>
      <c r="H54" s="11"/>
      <c r="I54" s="11"/>
      <c r="J54" s="11"/>
      <c r="K54" s="26"/>
      <c r="L54" s="11"/>
      <c r="M54" s="26"/>
      <c r="N54" s="2"/>
      <c r="O54" s="2"/>
      <c r="P54" s="2"/>
      <c r="Q54" s="2"/>
      <c r="R54" s="2"/>
      <c r="S54" s="31"/>
      <c r="T54" s="2"/>
      <c r="U54" s="2"/>
      <c r="V54" s="72" t="s">
        <v>221</v>
      </c>
    </row>
    <row r="55" spans="1:22" ht="30" customHeight="1" x14ac:dyDescent="0.25">
      <c r="A55" s="3">
        <v>50</v>
      </c>
      <c r="B55" s="48" t="s">
        <v>179</v>
      </c>
      <c r="C55" s="8" t="s">
        <v>177</v>
      </c>
      <c r="D55" s="8" t="s">
        <v>0</v>
      </c>
      <c r="E55" s="42">
        <v>1</v>
      </c>
      <c r="F55" s="11">
        <f t="shared" si="9"/>
        <v>751000</v>
      </c>
      <c r="G55" s="26">
        <f>E55*751000</f>
        <v>751000</v>
      </c>
      <c r="H55" s="11"/>
      <c r="I55" s="11"/>
      <c r="J55" s="11"/>
      <c r="K55" s="26"/>
      <c r="L55" s="11"/>
      <c r="M55" s="26"/>
      <c r="N55" s="2"/>
      <c r="O55" s="2"/>
      <c r="P55" s="2"/>
      <c r="Q55" s="2"/>
      <c r="R55" s="2"/>
      <c r="S55" s="31"/>
      <c r="T55" s="2"/>
      <c r="U55" s="2"/>
      <c r="V55" s="72" t="s">
        <v>221</v>
      </c>
    </row>
    <row r="56" spans="1:22" ht="30" customHeight="1" x14ac:dyDescent="0.25">
      <c r="A56" s="3">
        <v>51</v>
      </c>
      <c r="B56" s="48" t="s">
        <v>102</v>
      </c>
      <c r="C56" s="8" t="s">
        <v>180</v>
      </c>
      <c r="D56" s="8" t="s">
        <v>0</v>
      </c>
      <c r="E56" s="42">
        <v>2</v>
      </c>
      <c r="F56" s="11">
        <f t="shared" si="9"/>
        <v>844000</v>
      </c>
      <c r="G56" s="26">
        <f>E56*422000</f>
        <v>844000</v>
      </c>
      <c r="H56" s="11"/>
      <c r="I56" s="11"/>
      <c r="J56" s="11"/>
      <c r="K56" s="26"/>
      <c r="L56" s="11"/>
      <c r="M56" s="26"/>
      <c r="N56" s="2"/>
      <c r="O56" s="2"/>
      <c r="P56" s="2"/>
      <c r="Q56" s="2"/>
      <c r="R56" s="2"/>
      <c r="S56" s="31"/>
      <c r="T56" s="2"/>
      <c r="U56" s="2"/>
      <c r="V56" s="72" t="s">
        <v>221</v>
      </c>
    </row>
    <row r="57" spans="1:22" ht="30" customHeight="1" x14ac:dyDescent="0.25">
      <c r="A57" s="3">
        <v>52</v>
      </c>
      <c r="B57" s="48" t="s">
        <v>103</v>
      </c>
      <c r="C57" s="8" t="s">
        <v>181</v>
      </c>
      <c r="D57" s="8" t="s">
        <v>0</v>
      </c>
      <c r="E57" s="42">
        <v>1</v>
      </c>
      <c r="F57" s="11">
        <f t="shared" si="9"/>
        <v>730000</v>
      </c>
      <c r="G57" s="26">
        <f>E57*730000</f>
        <v>730000</v>
      </c>
      <c r="H57" s="11"/>
      <c r="I57" s="11"/>
      <c r="J57" s="11"/>
      <c r="K57" s="26"/>
      <c r="L57" s="11"/>
      <c r="M57" s="26"/>
      <c r="N57" s="2"/>
      <c r="O57" s="2"/>
      <c r="P57" s="2"/>
      <c r="Q57" s="2"/>
      <c r="R57" s="2"/>
      <c r="S57" s="31"/>
      <c r="T57" s="2"/>
      <c r="U57" s="2"/>
      <c r="V57" s="72" t="s">
        <v>221</v>
      </c>
    </row>
    <row r="58" spans="1:22" ht="30" customHeight="1" x14ac:dyDescent="0.25">
      <c r="A58" s="3">
        <v>53</v>
      </c>
      <c r="B58" s="48" t="s">
        <v>104</v>
      </c>
      <c r="C58" s="8" t="s">
        <v>182</v>
      </c>
      <c r="D58" s="8" t="s">
        <v>0</v>
      </c>
      <c r="E58" s="42">
        <v>2</v>
      </c>
      <c r="F58" s="11">
        <f t="shared" si="9"/>
        <v>840000</v>
      </c>
      <c r="G58" s="26">
        <f>E58*420000</f>
        <v>840000</v>
      </c>
      <c r="H58" s="11"/>
      <c r="I58" s="11"/>
      <c r="J58" s="11"/>
      <c r="K58" s="26"/>
      <c r="L58" s="11"/>
      <c r="M58" s="26"/>
      <c r="N58" s="2"/>
      <c r="O58" s="2"/>
      <c r="P58" s="2"/>
      <c r="Q58" s="2"/>
      <c r="R58" s="2"/>
      <c r="S58" s="31"/>
      <c r="T58" s="2"/>
      <c r="U58" s="2"/>
      <c r="V58" s="72" t="s">
        <v>221</v>
      </c>
    </row>
    <row r="59" spans="1:22" ht="30" customHeight="1" x14ac:dyDescent="0.25">
      <c r="A59" s="3">
        <v>54</v>
      </c>
      <c r="B59" s="48" t="s">
        <v>105</v>
      </c>
      <c r="C59" s="8" t="s">
        <v>183</v>
      </c>
      <c r="D59" s="8" t="s">
        <v>0</v>
      </c>
      <c r="E59" s="42">
        <v>1</v>
      </c>
      <c r="F59" s="11">
        <f t="shared" si="9"/>
        <v>839000</v>
      </c>
      <c r="G59" s="26">
        <f>E59*839000</f>
        <v>839000</v>
      </c>
      <c r="H59" s="11"/>
      <c r="I59" s="11"/>
      <c r="J59" s="11"/>
      <c r="K59" s="26"/>
      <c r="L59" s="11"/>
      <c r="M59" s="26"/>
      <c r="N59" s="2"/>
      <c r="O59" s="2"/>
      <c r="P59" s="2"/>
      <c r="Q59" s="2"/>
      <c r="R59" s="2"/>
      <c r="S59" s="31"/>
      <c r="T59" s="2"/>
      <c r="U59" s="2"/>
      <c r="V59" s="72" t="s">
        <v>221</v>
      </c>
    </row>
    <row r="60" spans="1:22" ht="30" customHeight="1" x14ac:dyDescent="0.25">
      <c r="A60" s="3">
        <v>55</v>
      </c>
      <c r="B60" s="48" t="s">
        <v>106</v>
      </c>
      <c r="C60" s="8" t="s">
        <v>107</v>
      </c>
      <c r="D60" s="8" t="s">
        <v>0</v>
      </c>
      <c r="E60" s="42">
        <v>4</v>
      </c>
      <c r="F60" s="11">
        <f t="shared" si="9"/>
        <v>1064000</v>
      </c>
      <c r="G60" s="26">
        <f>E60*266000</f>
        <v>1064000</v>
      </c>
      <c r="H60" s="11"/>
      <c r="I60" s="11"/>
      <c r="J60" s="11"/>
      <c r="K60" s="26"/>
      <c r="L60" s="11"/>
      <c r="M60" s="26"/>
      <c r="N60" s="2"/>
      <c r="O60" s="2"/>
      <c r="P60" s="2"/>
      <c r="Q60" s="2"/>
      <c r="R60" s="2"/>
      <c r="S60" s="31"/>
      <c r="T60" s="2"/>
      <c r="U60" s="2"/>
      <c r="V60" s="72" t="s">
        <v>221</v>
      </c>
    </row>
    <row r="61" spans="1:22" ht="30" customHeight="1" x14ac:dyDescent="0.25">
      <c r="A61" s="3">
        <v>56</v>
      </c>
      <c r="B61" s="48" t="s">
        <v>108</v>
      </c>
      <c r="C61" s="8" t="s">
        <v>109</v>
      </c>
      <c r="D61" s="8" t="s">
        <v>0</v>
      </c>
      <c r="E61" s="42">
        <v>2</v>
      </c>
      <c r="F61" s="11">
        <f t="shared" si="9"/>
        <v>532000</v>
      </c>
      <c r="G61" s="26">
        <f>E61*266000</f>
        <v>532000</v>
      </c>
      <c r="H61" s="11"/>
      <c r="I61" s="11"/>
      <c r="J61" s="11"/>
      <c r="K61" s="26"/>
      <c r="L61" s="11"/>
      <c r="M61" s="26"/>
      <c r="N61" s="2"/>
      <c r="O61" s="2"/>
      <c r="P61" s="2"/>
      <c r="Q61" s="2"/>
      <c r="R61" s="2"/>
      <c r="S61" s="31"/>
      <c r="T61" s="2"/>
      <c r="U61" s="2"/>
      <c r="V61" s="72" t="s">
        <v>221</v>
      </c>
    </row>
    <row r="62" spans="1:22" ht="30" customHeight="1" x14ac:dyDescent="0.25">
      <c r="A62" s="3">
        <v>57</v>
      </c>
      <c r="B62" s="48" t="s">
        <v>110</v>
      </c>
      <c r="C62" s="8" t="s">
        <v>184</v>
      </c>
      <c r="D62" s="8" t="s">
        <v>0</v>
      </c>
      <c r="E62" s="42">
        <v>2</v>
      </c>
      <c r="F62" s="11">
        <f t="shared" si="9"/>
        <v>138000</v>
      </c>
      <c r="G62" s="26">
        <f>E62*69000</f>
        <v>138000</v>
      </c>
      <c r="H62" s="11"/>
      <c r="I62" s="11"/>
      <c r="J62" s="11"/>
      <c r="K62" s="26"/>
      <c r="L62" s="11"/>
      <c r="M62" s="26"/>
      <c r="N62" s="2"/>
      <c r="O62" s="2"/>
      <c r="P62" s="2"/>
      <c r="Q62" s="2"/>
      <c r="R62" s="2"/>
      <c r="S62" s="31"/>
      <c r="T62" s="2"/>
      <c r="U62" s="2"/>
      <c r="V62" s="72" t="s">
        <v>221</v>
      </c>
    </row>
    <row r="63" spans="1:22" ht="30" customHeight="1" x14ac:dyDescent="0.25">
      <c r="A63" s="3">
        <v>58</v>
      </c>
      <c r="B63" s="48" t="s">
        <v>111</v>
      </c>
      <c r="C63" s="8" t="s">
        <v>185</v>
      </c>
      <c r="D63" s="8" t="s">
        <v>0</v>
      </c>
      <c r="E63" s="42">
        <v>2</v>
      </c>
      <c r="F63" s="11">
        <f t="shared" si="9"/>
        <v>192000</v>
      </c>
      <c r="G63" s="26">
        <f>E63*96000</f>
        <v>192000</v>
      </c>
      <c r="H63" s="11"/>
      <c r="I63" s="11"/>
      <c r="J63" s="11"/>
      <c r="K63" s="26"/>
      <c r="L63" s="11"/>
      <c r="M63" s="26"/>
      <c r="N63" s="2"/>
      <c r="O63" s="2"/>
      <c r="P63" s="2"/>
      <c r="Q63" s="2"/>
      <c r="R63" s="2"/>
      <c r="S63" s="31"/>
      <c r="T63" s="2"/>
      <c r="U63" s="2"/>
      <c r="V63" s="72" t="s">
        <v>221</v>
      </c>
    </row>
    <row r="64" spans="1:22" ht="30" customHeight="1" x14ac:dyDescent="0.25">
      <c r="A64" s="3">
        <v>59</v>
      </c>
      <c r="B64" s="48" t="s">
        <v>112</v>
      </c>
      <c r="C64" s="8" t="s">
        <v>186</v>
      </c>
      <c r="D64" s="8" t="s">
        <v>0</v>
      </c>
      <c r="E64" s="42">
        <v>1</v>
      </c>
      <c r="F64" s="11">
        <f t="shared" si="9"/>
        <v>71000</v>
      </c>
      <c r="G64" s="26">
        <f>E64*71000</f>
        <v>71000</v>
      </c>
      <c r="H64" s="11"/>
      <c r="I64" s="11"/>
      <c r="J64" s="11"/>
      <c r="K64" s="26"/>
      <c r="L64" s="11"/>
      <c r="M64" s="26"/>
      <c r="N64" s="2"/>
      <c r="O64" s="2"/>
      <c r="P64" s="2"/>
      <c r="Q64" s="2"/>
      <c r="R64" s="2"/>
      <c r="S64" s="31"/>
      <c r="T64" s="2"/>
      <c r="U64" s="2"/>
      <c r="V64" s="72" t="s">
        <v>221</v>
      </c>
    </row>
    <row r="65" spans="1:22" ht="30" customHeight="1" x14ac:dyDescent="0.25">
      <c r="A65" s="3">
        <v>60</v>
      </c>
      <c r="B65" s="48" t="s">
        <v>113</v>
      </c>
      <c r="C65" s="8" t="s">
        <v>187</v>
      </c>
      <c r="D65" s="8" t="s">
        <v>0</v>
      </c>
      <c r="E65" s="42">
        <v>1</v>
      </c>
      <c r="F65" s="11">
        <f t="shared" si="9"/>
        <v>221000</v>
      </c>
      <c r="G65" s="26">
        <f>E65*221000</f>
        <v>221000</v>
      </c>
      <c r="H65" s="11"/>
      <c r="I65" s="11"/>
      <c r="J65" s="11"/>
      <c r="K65" s="26"/>
      <c r="L65" s="11"/>
      <c r="M65" s="26"/>
      <c r="N65" s="2"/>
      <c r="O65" s="2"/>
      <c r="P65" s="2"/>
      <c r="Q65" s="2"/>
      <c r="R65" s="2"/>
      <c r="S65" s="31"/>
      <c r="T65" s="2"/>
      <c r="U65" s="2"/>
      <c r="V65" s="72" t="s">
        <v>221</v>
      </c>
    </row>
    <row r="66" spans="1:22" ht="30" customHeight="1" x14ac:dyDescent="0.25">
      <c r="A66" s="3">
        <v>61</v>
      </c>
      <c r="B66" s="48" t="s">
        <v>114</v>
      </c>
      <c r="C66" s="8" t="s">
        <v>188</v>
      </c>
      <c r="D66" s="8" t="s">
        <v>0</v>
      </c>
      <c r="E66" s="42">
        <v>2</v>
      </c>
      <c r="F66" s="11">
        <f t="shared" si="9"/>
        <v>40000</v>
      </c>
      <c r="G66" s="26">
        <f>E66*20000</f>
        <v>40000</v>
      </c>
      <c r="H66" s="11"/>
      <c r="I66" s="11"/>
      <c r="J66" s="11"/>
      <c r="K66" s="26"/>
      <c r="L66" s="11"/>
      <c r="M66" s="26"/>
      <c r="N66" s="2"/>
      <c r="O66" s="2"/>
      <c r="P66" s="2"/>
      <c r="Q66" s="2"/>
      <c r="R66" s="2"/>
      <c r="S66" s="31"/>
      <c r="T66" s="2"/>
      <c r="U66" s="2"/>
      <c r="V66" s="72" t="s">
        <v>221</v>
      </c>
    </row>
    <row r="67" spans="1:22" ht="30" customHeight="1" x14ac:dyDescent="0.25">
      <c r="A67" s="3">
        <v>62</v>
      </c>
      <c r="B67" s="48" t="s">
        <v>115</v>
      </c>
      <c r="C67" s="8" t="s">
        <v>116</v>
      </c>
      <c r="D67" s="8" t="s">
        <v>0</v>
      </c>
      <c r="E67" s="42">
        <v>1</v>
      </c>
      <c r="F67" s="11"/>
      <c r="G67" s="26"/>
      <c r="H67" s="11"/>
      <c r="I67" s="11"/>
      <c r="J67" s="11"/>
      <c r="K67" s="26"/>
      <c r="L67" s="11"/>
      <c r="M67" s="26"/>
      <c r="N67" s="2"/>
      <c r="O67" s="2"/>
      <c r="P67" s="2"/>
      <c r="Q67" s="2"/>
      <c r="R67" s="2"/>
      <c r="S67" s="31"/>
      <c r="T67" s="2"/>
      <c r="U67" s="2"/>
      <c r="V67" s="72" t="s">
        <v>217</v>
      </c>
    </row>
    <row r="68" spans="1:22" ht="30" customHeight="1" x14ac:dyDescent="0.25">
      <c r="A68" s="3">
        <v>63</v>
      </c>
      <c r="B68" s="48" t="s">
        <v>117</v>
      </c>
      <c r="C68" s="8" t="s">
        <v>118</v>
      </c>
      <c r="D68" s="8" t="s">
        <v>0</v>
      </c>
      <c r="E68" s="42">
        <v>2</v>
      </c>
      <c r="F68" s="11">
        <f t="shared" ref="F68:F77" si="10">G68</f>
        <v>36000</v>
      </c>
      <c r="G68" s="26">
        <f>E68*18000</f>
        <v>36000</v>
      </c>
      <c r="H68" s="11"/>
      <c r="I68" s="11"/>
      <c r="J68" s="11"/>
      <c r="K68" s="26"/>
      <c r="L68" s="11"/>
      <c r="M68" s="26"/>
      <c r="N68" s="2"/>
      <c r="O68" s="2"/>
      <c r="P68" s="2"/>
      <c r="Q68" s="2"/>
      <c r="R68" s="2"/>
      <c r="S68" s="31"/>
      <c r="T68" s="2"/>
      <c r="U68" s="2"/>
      <c r="V68" s="72" t="s">
        <v>221</v>
      </c>
    </row>
    <row r="69" spans="1:22" ht="30" customHeight="1" x14ac:dyDescent="0.25">
      <c r="A69" s="3">
        <v>64</v>
      </c>
      <c r="B69" s="48" t="s">
        <v>119</v>
      </c>
      <c r="C69" s="8" t="s">
        <v>120</v>
      </c>
      <c r="D69" s="8" t="s">
        <v>0</v>
      </c>
      <c r="E69" s="42">
        <v>2</v>
      </c>
      <c r="F69" s="11">
        <f t="shared" si="10"/>
        <v>18000</v>
      </c>
      <c r="G69" s="26">
        <f>E69*9000</f>
        <v>18000</v>
      </c>
      <c r="H69" s="11"/>
      <c r="I69" s="11"/>
      <c r="J69" s="11"/>
      <c r="K69" s="26"/>
      <c r="L69" s="11"/>
      <c r="M69" s="26"/>
      <c r="N69" s="2"/>
      <c r="O69" s="2"/>
      <c r="P69" s="2"/>
      <c r="Q69" s="2"/>
      <c r="R69" s="2"/>
      <c r="S69" s="31"/>
      <c r="T69" s="2"/>
      <c r="U69" s="2"/>
      <c r="V69" s="72" t="s">
        <v>221</v>
      </c>
    </row>
    <row r="70" spans="1:22" ht="30" customHeight="1" x14ac:dyDescent="0.25">
      <c r="A70" s="3">
        <v>65</v>
      </c>
      <c r="B70" s="48" t="s">
        <v>121</v>
      </c>
      <c r="C70" s="8" t="s">
        <v>122</v>
      </c>
      <c r="D70" s="8" t="s">
        <v>0</v>
      </c>
      <c r="E70" s="42">
        <v>2</v>
      </c>
      <c r="F70" s="11">
        <f t="shared" si="10"/>
        <v>62000</v>
      </c>
      <c r="G70" s="26">
        <f>E70*31000</f>
        <v>62000</v>
      </c>
      <c r="H70" s="11"/>
      <c r="I70" s="11"/>
      <c r="J70" s="11"/>
      <c r="K70" s="26"/>
      <c r="L70" s="11"/>
      <c r="M70" s="26"/>
      <c r="N70" s="2"/>
      <c r="O70" s="2"/>
      <c r="P70" s="2"/>
      <c r="Q70" s="2"/>
      <c r="R70" s="2"/>
      <c r="S70" s="31"/>
      <c r="T70" s="2"/>
      <c r="U70" s="2"/>
      <c r="V70" s="72" t="s">
        <v>221</v>
      </c>
    </row>
    <row r="71" spans="1:22" ht="30" customHeight="1" x14ac:dyDescent="0.25">
      <c r="A71" s="3">
        <v>66</v>
      </c>
      <c r="B71" s="48" t="s">
        <v>123</v>
      </c>
      <c r="C71" s="8" t="s">
        <v>124</v>
      </c>
      <c r="D71" s="8" t="s">
        <v>0</v>
      </c>
      <c r="E71" s="42">
        <v>3</v>
      </c>
      <c r="F71" s="11">
        <f t="shared" si="10"/>
        <v>30000</v>
      </c>
      <c r="G71" s="26">
        <f>E71*10000</f>
        <v>30000</v>
      </c>
      <c r="H71" s="11"/>
      <c r="I71" s="11"/>
      <c r="J71" s="11"/>
      <c r="K71" s="26"/>
      <c r="L71" s="11"/>
      <c r="M71" s="26"/>
      <c r="N71" s="2"/>
      <c r="O71" s="2"/>
      <c r="P71" s="2"/>
      <c r="Q71" s="2"/>
      <c r="R71" s="2"/>
      <c r="S71" s="31"/>
      <c r="T71" s="2"/>
      <c r="U71" s="2"/>
      <c r="V71" s="72" t="s">
        <v>221</v>
      </c>
    </row>
    <row r="72" spans="1:22" ht="30" customHeight="1" x14ac:dyDescent="0.25">
      <c r="A72" s="3">
        <v>67</v>
      </c>
      <c r="B72" s="48" t="s">
        <v>125</v>
      </c>
      <c r="C72" s="8" t="s">
        <v>126</v>
      </c>
      <c r="D72" s="8" t="s">
        <v>0</v>
      </c>
      <c r="E72" s="42">
        <v>5</v>
      </c>
      <c r="F72" s="11">
        <f t="shared" si="10"/>
        <v>25000</v>
      </c>
      <c r="G72" s="26">
        <f>E72*5000</f>
        <v>25000</v>
      </c>
      <c r="H72" s="11"/>
      <c r="I72" s="11"/>
      <c r="J72" s="11"/>
      <c r="K72" s="26"/>
      <c r="L72" s="11"/>
      <c r="M72" s="26"/>
      <c r="N72" s="2"/>
      <c r="O72" s="2"/>
      <c r="P72" s="2"/>
      <c r="Q72" s="2"/>
      <c r="R72" s="2"/>
      <c r="S72" s="31"/>
      <c r="T72" s="2"/>
      <c r="U72" s="2"/>
      <c r="V72" s="72" t="s">
        <v>221</v>
      </c>
    </row>
    <row r="73" spans="1:22" ht="30" customHeight="1" x14ac:dyDescent="0.25">
      <c r="A73" s="3">
        <v>68</v>
      </c>
      <c r="B73" s="48" t="s">
        <v>125</v>
      </c>
      <c r="C73" s="8" t="s">
        <v>127</v>
      </c>
      <c r="D73" s="8" t="s">
        <v>0</v>
      </c>
      <c r="E73" s="42">
        <v>3</v>
      </c>
      <c r="F73" s="11">
        <f t="shared" si="10"/>
        <v>12000</v>
      </c>
      <c r="G73" s="26">
        <f>E73*4000</f>
        <v>12000</v>
      </c>
      <c r="H73" s="11"/>
      <c r="I73" s="11"/>
      <c r="J73" s="11"/>
      <c r="K73" s="26"/>
      <c r="L73" s="11"/>
      <c r="M73" s="26"/>
      <c r="N73" s="2"/>
      <c r="O73" s="2"/>
      <c r="P73" s="2"/>
      <c r="Q73" s="2"/>
      <c r="R73" s="2"/>
      <c r="S73" s="31"/>
      <c r="T73" s="2"/>
      <c r="U73" s="2"/>
      <c r="V73" s="72" t="s">
        <v>221</v>
      </c>
    </row>
    <row r="74" spans="1:22" ht="30" customHeight="1" x14ac:dyDescent="0.25">
      <c r="A74" s="3">
        <v>69</v>
      </c>
      <c r="B74" s="48" t="s">
        <v>125</v>
      </c>
      <c r="C74" s="8" t="s">
        <v>128</v>
      </c>
      <c r="D74" s="8" t="s">
        <v>0</v>
      </c>
      <c r="E74" s="42">
        <v>5</v>
      </c>
      <c r="F74" s="11">
        <f t="shared" si="10"/>
        <v>20000</v>
      </c>
      <c r="G74" s="26">
        <f>E74*4000</f>
        <v>20000</v>
      </c>
      <c r="H74" s="11"/>
      <c r="I74" s="11"/>
      <c r="J74" s="11"/>
      <c r="K74" s="26"/>
      <c r="L74" s="11"/>
      <c r="M74" s="26"/>
      <c r="N74" s="2"/>
      <c r="O74" s="2"/>
      <c r="P74" s="2"/>
      <c r="Q74" s="2"/>
      <c r="R74" s="2"/>
      <c r="S74" s="31"/>
      <c r="T74" s="2"/>
      <c r="U74" s="2"/>
      <c r="V74" s="72" t="s">
        <v>221</v>
      </c>
    </row>
    <row r="75" spans="1:22" ht="30" customHeight="1" x14ac:dyDescent="0.25">
      <c r="A75" s="3">
        <v>70</v>
      </c>
      <c r="B75" s="48" t="s">
        <v>129</v>
      </c>
      <c r="C75" s="8" t="s">
        <v>130</v>
      </c>
      <c r="D75" s="8" t="s">
        <v>0</v>
      </c>
      <c r="E75" s="42">
        <v>2</v>
      </c>
      <c r="F75" s="11">
        <f t="shared" si="10"/>
        <v>14000</v>
      </c>
      <c r="G75" s="26">
        <f>E75*7000</f>
        <v>14000</v>
      </c>
      <c r="H75" s="11"/>
      <c r="I75" s="11"/>
      <c r="J75" s="11"/>
      <c r="K75" s="26"/>
      <c r="L75" s="11"/>
      <c r="M75" s="26"/>
      <c r="N75" s="2"/>
      <c r="O75" s="2"/>
      <c r="P75" s="2"/>
      <c r="Q75" s="2"/>
      <c r="R75" s="2"/>
      <c r="S75" s="31"/>
      <c r="T75" s="2"/>
      <c r="U75" s="2"/>
      <c r="V75" s="72" t="s">
        <v>221</v>
      </c>
    </row>
    <row r="76" spans="1:22" ht="30" customHeight="1" x14ac:dyDescent="0.25">
      <c r="A76" s="3">
        <v>71</v>
      </c>
      <c r="B76" s="48" t="s">
        <v>131</v>
      </c>
      <c r="C76" s="8" t="s">
        <v>189</v>
      </c>
      <c r="D76" s="8" t="s">
        <v>0</v>
      </c>
      <c r="E76" s="42">
        <v>1</v>
      </c>
      <c r="F76" s="11">
        <f t="shared" si="10"/>
        <v>446000</v>
      </c>
      <c r="G76" s="26">
        <f>E76*446000</f>
        <v>446000</v>
      </c>
      <c r="H76" s="11"/>
      <c r="I76" s="11"/>
      <c r="J76" s="11"/>
      <c r="K76" s="26"/>
      <c r="L76" s="11"/>
      <c r="M76" s="26"/>
      <c r="N76" s="2"/>
      <c r="O76" s="2"/>
      <c r="P76" s="2"/>
      <c r="Q76" s="2"/>
      <c r="R76" s="2"/>
      <c r="S76" s="31"/>
      <c r="T76" s="2"/>
      <c r="U76" s="2"/>
      <c r="V76" s="72" t="s">
        <v>221</v>
      </c>
    </row>
    <row r="77" spans="1:22" ht="30" customHeight="1" x14ac:dyDescent="0.25">
      <c r="A77" s="3">
        <v>72</v>
      </c>
      <c r="B77" s="48" t="s">
        <v>132</v>
      </c>
      <c r="C77" s="7" t="s">
        <v>190</v>
      </c>
      <c r="D77" s="12" t="s">
        <v>0</v>
      </c>
      <c r="E77" s="29">
        <v>3</v>
      </c>
      <c r="F77" s="11">
        <f t="shared" si="10"/>
        <v>477000</v>
      </c>
      <c r="G77" s="26">
        <f>E77*159000</f>
        <v>477000</v>
      </c>
      <c r="H77" s="11"/>
      <c r="I77" s="11"/>
      <c r="J77" s="11"/>
      <c r="K77" s="26"/>
      <c r="L77" s="11"/>
      <c r="M77" s="26"/>
      <c r="N77" s="2"/>
      <c r="O77" s="2"/>
      <c r="P77" s="2"/>
      <c r="Q77" s="2"/>
      <c r="R77" s="2"/>
      <c r="S77" s="31"/>
      <c r="T77" s="2"/>
      <c r="U77" s="2"/>
      <c r="V77" s="72" t="s">
        <v>221</v>
      </c>
    </row>
    <row r="78" spans="1:22" ht="30" customHeight="1" x14ac:dyDescent="0.25">
      <c r="A78" s="3">
        <v>73</v>
      </c>
      <c r="B78" s="48" t="s">
        <v>133</v>
      </c>
      <c r="C78" s="7" t="s">
        <v>134</v>
      </c>
      <c r="D78" s="12" t="s">
        <v>0</v>
      </c>
      <c r="E78" s="29">
        <v>3</v>
      </c>
      <c r="F78" s="11"/>
      <c r="G78" s="26"/>
      <c r="H78" s="11"/>
      <c r="I78" s="11"/>
      <c r="J78" s="11"/>
      <c r="K78" s="26"/>
      <c r="L78" s="11"/>
      <c r="M78" s="26"/>
      <c r="N78" s="2"/>
      <c r="O78" s="2"/>
      <c r="P78" s="2"/>
      <c r="Q78" s="2"/>
      <c r="R78" s="2"/>
      <c r="S78" s="31"/>
      <c r="T78" s="2"/>
      <c r="U78" s="2"/>
      <c r="V78" s="72" t="s">
        <v>217</v>
      </c>
    </row>
    <row r="79" spans="1:22" ht="30" customHeight="1" x14ac:dyDescent="0.25">
      <c r="A79" s="3">
        <v>74</v>
      </c>
      <c r="B79" s="48" t="s">
        <v>135</v>
      </c>
      <c r="C79" s="7" t="s">
        <v>136</v>
      </c>
      <c r="D79" s="12" t="s">
        <v>0</v>
      </c>
      <c r="E79" s="29">
        <v>3</v>
      </c>
      <c r="F79" s="11"/>
      <c r="G79" s="26"/>
      <c r="H79" s="11"/>
      <c r="I79" s="11"/>
      <c r="J79" s="11"/>
      <c r="K79" s="26"/>
      <c r="L79" s="11"/>
      <c r="M79" s="26"/>
      <c r="N79" s="2"/>
      <c r="O79" s="2"/>
      <c r="P79" s="2"/>
      <c r="Q79" s="2"/>
      <c r="R79" s="2"/>
      <c r="S79" s="31"/>
      <c r="T79" s="2"/>
      <c r="U79" s="2"/>
      <c r="V79" s="72" t="s">
        <v>217</v>
      </c>
    </row>
    <row r="80" spans="1:22" ht="30" customHeight="1" x14ac:dyDescent="0.25">
      <c r="A80" s="3">
        <v>75</v>
      </c>
      <c r="B80" s="48" t="s">
        <v>137</v>
      </c>
      <c r="C80" s="7" t="s">
        <v>138</v>
      </c>
      <c r="D80" s="12" t="s">
        <v>0</v>
      </c>
      <c r="E80" s="29">
        <v>3</v>
      </c>
      <c r="F80" s="11"/>
      <c r="G80" s="26"/>
      <c r="H80" s="11"/>
      <c r="I80" s="11"/>
      <c r="J80" s="11"/>
      <c r="K80" s="26"/>
      <c r="L80" s="11"/>
      <c r="M80" s="26"/>
      <c r="N80" s="2"/>
      <c r="O80" s="2"/>
      <c r="P80" s="2"/>
      <c r="Q80" s="2"/>
      <c r="R80" s="2"/>
      <c r="S80" s="31"/>
      <c r="T80" s="2"/>
      <c r="U80" s="2"/>
      <c r="V80" s="72" t="s">
        <v>217</v>
      </c>
    </row>
    <row r="81" spans="1:22" ht="30" customHeight="1" x14ac:dyDescent="0.25">
      <c r="A81" s="3">
        <v>76</v>
      </c>
      <c r="B81" s="48" t="s">
        <v>139</v>
      </c>
      <c r="C81" s="7" t="s">
        <v>140</v>
      </c>
      <c r="D81" s="12" t="s">
        <v>0</v>
      </c>
      <c r="E81" s="29">
        <v>3</v>
      </c>
      <c r="F81" s="11"/>
      <c r="G81" s="26"/>
      <c r="H81" s="11"/>
      <c r="I81" s="11"/>
      <c r="J81" s="11"/>
      <c r="K81" s="26"/>
      <c r="L81" s="11"/>
      <c r="M81" s="26"/>
      <c r="N81" s="2"/>
      <c r="O81" s="2"/>
      <c r="P81" s="2"/>
      <c r="Q81" s="2"/>
      <c r="R81" s="2"/>
      <c r="S81" s="31"/>
      <c r="T81" s="2"/>
      <c r="U81" s="2"/>
      <c r="V81" s="72" t="s">
        <v>217</v>
      </c>
    </row>
    <row r="82" spans="1:22" ht="30" customHeight="1" x14ac:dyDescent="0.25">
      <c r="A82" s="3">
        <v>77</v>
      </c>
      <c r="B82" s="48" t="s">
        <v>141</v>
      </c>
      <c r="C82" s="7" t="s">
        <v>142</v>
      </c>
      <c r="D82" s="12" t="s">
        <v>0</v>
      </c>
      <c r="E82" s="29">
        <v>3</v>
      </c>
      <c r="F82" s="11"/>
      <c r="G82" s="26"/>
      <c r="H82" s="11"/>
      <c r="I82" s="11"/>
      <c r="J82" s="11"/>
      <c r="K82" s="26"/>
      <c r="L82" s="11"/>
      <c r="M82" s="26"/>
      <c r="N82" s="2"/>
      <c r="O82" s="2"/>
      <c r="P82" s="2"/>
      <c r="Q82" s="2"/>
      <c r="R82" s="2"/>
      <c r="S82" s="31"/>
      <c r="T82" s="2"/>
      <c r="U82" s="2"/>
      <c r="V82" s="72" t="s">
        <v>217</v>
      </c>
    </row>
    <row r="83" spans="1:22" ht="30" customHeight="1" x14ac:dyDescent="0.25">
      <c r="A83" s="3">
        <v>78</v>
      </c>
      <c r="B83" s="48" t="s">
        <v>143</v>
      </c>
      <c r="C83" s="7" t="s">
        <v>144</v>
      </c>
      <c r="D83" s="12" t="s">
        <v>0</v>
      </c>
      <c r="E83" s="29">
        <v>3</v>
      </c>
      <c r="F83" s="11"/>
      <c r="G83" s="26"/>
      <c r="H83" s="11"/>
      <c r="I83" s="11"/>
      <c r="J83" s="11"/>
      <c r="K83" s="26"/>
      <c r="L83" s="11"/>
      <c r="M83" s="26"/>
      <c r="N83" s="2"/>
      <c r="O83" s="2"/>
      <c r="P83" s="2"/>
      <c r="Q83" s="2"/>
      <c r="R83" s="2"/>
      <c r="S83" s="31"/>
      <c r="T83" s="2"/>
      <c r="U83" s="2"/>
      <c r="V83" s="72" t="s">
        <v>217</v>
      </c>
    </row>
    <row r="84" spans="1:22" ht="30" customHeight="1" x14ac:dyDescent="0.25">
      <c r="A84" s="3">
        <v>79</v>
      </c>
      <c r="B84" s="48" t="s">
        <v>145</v>
      </c>
      <c r="C84" s="7" t="s">
        <v>146</v>
      </c>
      <c r="D84" s="12" t="s">
        <v>0</v>
      </c>
      <c r="E84" s="29">
        <v>3</v>
      </c>
      <c r="F84" s="11"/>
      <c r="G84" s="26"/>
      <c r="H84" s="11"/>
      <c r="I84" s="11"/>
      <c r="J84" s="11"/>
      <c r="K84" s="26"/>
      <c r="L84" s="11"/>
      <c r="M84" s="26"/>
      <c r="N84" s="2"/>
      <c r="O84" s="2"/>
      <c r="P84" s="2"/>
      <c r="Q84" s="2"/>
      <c r="R84" s="2"/>
      <c r="S84" s="31"/>
      <c r="T84" s="2"/>
      <c r="U84" s="2"/>
      <c r="V84" s="72" t="s">
        <v>217</v>
      </c>
    </row>
    <row r="85" spans="1:22" ht="30" customHeight="1" x14ac:dyDescent="0.25">
      <c r="A85" s="3">
        <v>80</v>
      </c>
      <c r="B85" s="48" t="s">
        <v>147</v>
      </c>
      <c r="C85" s="7" t="s">
        <v>148</v>
      </c>
      <c r="D85" s="12" t="s">
        <v>0</v>
      </c>
      <c r="E85" s="29">
        <v>3</v>
      </c>
      <c r="F85" s="11"/>
      <c r="G85" s="26"/>
      <c r="H85" s="11"/>
      <c r="I85" s="11"/>
      <c r="J85" s="11"/>
      <c r="K85" s="26"/>
      <c r="L85" s="11"/>
      <c r="M85" s="26"/>
      <c r="N85" s="2"/>
      <c r="O85" s="2"/>
      <c r="P85" s="2"/>
      <c r="Q85" s="2"/>
      <c r="R85" s="2"/>
      <c r="S85" s="31"/>
      <c r="T85" s="2"/>
      <c r="U85" s="2"/>
      <c r="V85" s="72" t="s">
        <v>217</v>
      </c>
    </row>
    <row r="86" spans="1:22" ht="30" customHeight="1" x14ac:dyDescent="0.25">
      <c r="A86" s="3">
        <v>81</v>
      </c>
      <c r="B86" s="48" t="s">
        <v>149</v>
      </c>
      <c r="C86" s="7" t="s">
        <v>150</v>
      </c>
      <c r="D86" s="12" t="s">
        <v>0</v>
      </c>
      <c r="E86" s="29">
        <v>2</v>
      </c>
      <c r="F86" s="11"/>
      <c r="G86" s="26"/>
      <c r="H86" s="11"/>
      <c r="I86" s="11"/>
      <c r="J86" s="11"/>
      <c r="K86" s="26"/>
      <c r="L86" s="11"/>
      <c r="M86" s="26"/>
      <c r="N86" s="2"/>
      <c r="O86" s="2"/>
      <c r="P86" s="2"/>
      <c r="Q86" s="2"/>
      <c r="R86" s="2"/>
      <c r="S86" s="31"/>
      <c r="T86" s="2"/>
      <c r="U86" s="2"/>
      <c r="V86" s="72" t="s">
        <v>217</v>
      </c>
    </row>
    <row r="87" spans="1:22" ht="30" customHeight="1" x14ac:dyDescent="0.25">
      <c r="A87" s="3"/>
      <c r="B87" s="52" t="s">
        <v>29</v>
      </c>
      <c r="C87" s="16"/>
      <c r="D87" s="12"/>
      <c r="E87" s="29"/>
      <c r="F87" s="11"/>
      <c r="G87" s="30"/>
      <c r="H87" s="11"/>
      <c r="I87" s="11"/>
      <c r="J87" s="11"/>
      <c r="K87" s="30"/>
      <c r="L87" s="11"/>
      <c r="M87" s="30"/>
      <c r="N87" s="2"/>
      <c r="O87" s="2"/>
      <c r="P87" s="2"/>
      <c r="Q87" s="2"/>
      <c r="R87" s="2"/>
      <c r="S87" s="32"/>
      <c r="T87" s="2"/>
      <c r="U87" s="2"/>
      <c r="V87" s="72"/>
    </row>
    <row r="88" spans="1:22" ht="30" customHeight="1" x14ac:dyDescent="0.25">
      <c r="A88" s="3">
        <v>82</v>
      </c>
      <c r="B88" s="48" t="s">
        <v>30</v>
      </c>
      <c r="C88" s="8" t="s">
        <v>63</v>
      </c>
      <c r="D88" s="12" t="s">
        <v>55</v>
      </c>
      <c r="E88" s="29">
        <v>4</v>
      </c>
      <c r="F88" s="11"/>
      <c r="G88" s="26"/>
      <c r="H88" s="11"/>
      <c r="I88" s="11"/>
      <c r="J88" s="11">
        <f>K88/1.2</f>
        <v>380000</v>
      </c>
      <c r="K88" s="26">
        <f>E88*114000</f>
        <v>456000</v>
      </c>
      <c r="L88" s="11">
        <f>M88/1.2</f>
        <v>402800</v>
      </c>
      <c r="M88" s="26">
        <f>E88*120840</f>
        <v>483360</v>
      </c>
      <c r="N88" s="2"/>
      <c r="O88" s="2"/>
      <c r="P88" s="2"/>
      <c r="Q88" s="2"/>
      <c r="R88" s="11">
        <f>S88/1.2</f>
        <v>500000</v>
      </c>
      <c r="S88" s="26">
        <f>E88*150000</f>
        <v>600000</v>
      </c>
      <c r="T88" s="2"/>
      <c r="U88" s="2"/>
      <c r="V88" s="72" t="s">
        <v>212</v>
      </c>
    </row>
    <row r="89" spans="1:22" ht="30" customHeight="1" x14ac:dyDescent="0.25">
      <c r="A89" s="3">
        <v>83</v>
      </c>
      <c r="B89" s="48" t="s">
        <v>31</v>
      </c>
      <c r="C89" s="8" t="s">
        <v>64</v>
      </c>
      <c r="D89" s="12" t="s">
        <v>55</v>
      </c>
      <c r="E89" s="29">
        <v>4</v>
      </c>
      <c r="F89" s="11"/>
      <c r="G89" s="26"/>
      <c r="H89" s="11"/>
      <c r="I89" s="11"/>
      <c r="J89" s="11">
        <f t="shared" ref="J89:J101" si="11">K89/1.2</f>
        <v>570000</v>
      </c>
      <c r="K89" s="26">
        <f>E89*171000</f>
        <v>684000</v>
      </c>
      <c r="L89" s="11">
        <f t="shared" ref="L89:L101" si="12">M89/1.2</f>
        <v>604200</v>
      </c>
      <c r="M89" s="26">
        <f>E89*181260</f>
        <v>725040</v>
      </c>
      <c r="N89" s="2"/>
      <c r="O89" s="2"/>
      <c r="P89" s="2"/>
      <c r="Q89" s="2"/>
      <c r="R89" s="11">
        <f t="shared" ref="R89:R99" si="13">S89/1.2</f>
        <v>766666.66666666674</v>
      </c>
      <c r="S89" s="26">
        <f>E89*230000</f>
        <v>920000</v>
      </c>
      <c r="T89" s="2"/>
      <c r="U89" s="2"/>
      <c r="V89" s="72" t="s">
        <v>212</v>
      </c>
    </row>
    <row r="90" spans="1:22" ht="30" customHeight="1" x14ac:dyDescent="0.25">
      <c r="A90" s="3">
        <v>84</v>
      </c>
      <c r="B90" s="48" t="s">
        <v>32</v>
      </c>
      <c r="C90" s="8" t="s">
        <v>65</v>
      </c>
      <c r="D90" s="12" t="s">
        <v>55</v>
      </c>
      <c r="E90" s="29">
        <v>3</v>
      </c>
      <c r="F90" s="11"/>
      <c r="G90" s="26"/>
      <c r="H90" s="11"/>
      <c r="I90" s="11"/>
      <c r="J90" s="11">
        <f t="shared" si="11"/>
        <v>427500</v>
      </c>
      <c r="K90" s="26">
        <f>E90*171000</f>
        <v>513000</v>
      </c>
      <c r="L90" s="11">
        <f t="shared" si="12"/>
        <v>453150</v>
      </c>
      <c r="M90" s="26">
        <f>E90*181260</f>
        <v>543780</v>
      </c>
      <c r="N90" s="2"/>
      <c r="O90" s="2"/>
      <c r="P90" s="2"/>
      <c r="Q90" s="2"/>
      <c r="R90" s="11">
        <f t="shared" si="13"/>
        <v>575000</v>
      </c>
      <c r="S90" s="26">
        <f>E90*230000</f>
        <v>690000</v>
      </c>
      <c r="T90" s="2"/>
      <c r="U90" s="2"/>
      <c r="V90" s="72" t="s">
        <v>212</v>
      </c>
    </row>
    <row r="91" spans="1:22" ht="30" customHeight="1" x14ac:dyDescent="0.25">
      <c r="A91" s="3">
        <v>85</v>
      </c>
      <c r="B91" s="48" t="s">
        <v>33</v>
      </c>
      <c r="C91" s="8" t="s">
        <v>66</v>
      </c>
      <c r="D91" s="12" t="s">
        <v>55</v>
      </c>
      <c r="E91" s="29">
        <v>45</v>
      </c>
      <c r="F91" s="11"/>
      <c r="G91" s="26"/>
      <c r="H91" s="11"/>
      <c r="I91" s="11"/>
      <c r="J91" s="11">
        <f t="shared" si="11"/>
        <v>9000000</v>
      </c>
      <c r="K91" s="26">
        <f>E91*240000</f>
        <v>10800000</v>
      </c>
      <c r="L91" s="11">
        <f t="shared" si="12"/>
        <v>9540000</v>
      </c>
      <c r="M91" s="26">
        <f>E91*254400</f>
        <v>11448000</v>
      </c>
      <c r="N91" s="2"/>
      <c r="O91" s="2"/>
      <c r="P91" s="2"/>
      <c r="Q91" s="2"/>
      <c r="R91" s="11">
        <f t="shared" si="13"/>
        <v>12000000</v>
      </c>
      <c r="S91" s="26">
        <f>E91*320000</f>
        <v>14400000</v>
      </c>
      <c r="T91" s="2"/>
      <c r="U91" s="2"/>
      <c r="V91" s="72" t="s">
        <v>212</v>
      </c>
    </row>
    <row r="92" spans="1:22" ht="30" customHeight="1" x14ac:dyDescent="0.25">
      <c r="A92" s="3">
        <v>86</v>
      </c>
      <c r="B92" s="48" t="s">
        <v>34</v>
      </c>
      <c r="C92" s="8" t="s">
        <v>191</v>
      </c>
      <c r="D92" s="12" t="s">
        <v>55</v>
      </c>
      <c r="E92" s="29">
        <v>2</v>
      </c>
      <c r="F92" s="11"/>
      <c r="G92" s="26"/>
      <c r="H92" s="11"/>
      <c r="I92" s="11"/>
      <c r="J92" s="11">
        <f t="shared" si="11"/>
        <v>310000</v>
      </c>
      <c r="K92" s="26">
        <f>E92*186000</f>
        <v>372000</v>
      </c>
      <c r="L92" s="11">
        <f t="shared" si="12"/>
        <v>328600</v>
      </c>
      <c r="M92" s="26">
        <f>E92*197160</f>
        <v>394320</v>
      </c>
      <c r="N92" s="2"/>
      <c r="O92" s="2"/>
      <c r="P92" s="2"/>
      <c r="Q92" s="2"/>
      <c r="R92" s="11">
        <f t="shared" si="13"/>
        <v>416666.66666666669</v>
      </c>
      <c r="S92" s="26">
        <f>E92*250000</f>
        <v>500000</v>
      </c>
      <c r="T92" s="2"/>
      <c r="U92" s="2"/>
      <c r="V92" s="72" t="s">
        <v>212</v>
      </c>
    </row>
    <row r="93" spans="1:22" ht="30" customHeight="1" x14ac:dyDescent="0.25">
      <c r="A93" s="3">
        <v>87</v>
      </c>
      <c r="B93" s="48" t="s">
        <v>35</v>
      </c>
      <c r="C93" s="8" t="s">
        <v>67</v>
      </c>
      <c r="D93" s="12" t="s">
        <v>55</v>
      </c>
      <c r="E93" s="29">
        <v>2</v>
      </c>
      <c r="F93" s="11"/>
      <c r="G93" s="26"/>
      <c r="H93" s="11"/>
      <c r="I93" s="11"/>
      <c r="J93" s="11">
        <f t="shared" si="11"/>
        <v>385000</v>
      </c>
      <c r="K93" s="26">
        <f>E93*231000</f>
        <v>462000</v>
      </c>
      <c r="L93" s="11">
        <f t="shared" si="12"/>
        <v>408100</v>
      </c>
      <c r="M93" s="26">
        <f>E93*244860</f>
        <v>489720</v>
      </c>
      <c r="N93" s="2"/>
      <c r="O93" s="2"/>
      <c r="P93" s="2"/>
      <c r="Q93" s="2"/>
      <c r="R93" s="11">
        <f t="shared" si="13"/>
        <v>533333.33333333337</v>
      </c>
      <c r="S93" s="26">
        <f>E93*320000</f>
        <v>640000</v>
      </c>
      <c r="T93" s="2"/>
      <c r="U93" s="2"/>
      <c r="V93" s="72" t="s">
        <v>212</v>
      </c>
    </row>
    <row r="94" spans="1:22" ht="30" customHeight="1" x14ac:dyDescent="0.25">
      <c r="A94" s="3">
        <v>88</v>
      </c>
      <c r="B94" s="48" t="s">
        <v>36</v>
      </c>
      <c r="C94" s="8" t="s">
        <v>68</v>
      </c>
      <c r="D94" s="12" t="s">
        <v>55</v>
      </c>
      <c r="E94" s="29">
        <v>2</v>
      </c>
      <c r="F94" s="11"/>
      <c r="G94" s="26"/>
      <c r="H94" s="11"/>
      <c r="I94" s="11"/>
      <c r="J94" s="11">
        <f t="shared" si="11"/>
        <v>430000</v>
      </c>
      <c r="K94" s="26">
        <f>E94*258000</f>
        <v>516000</v>
      </c>
      <c r="L94" s="11">
        <f t="shared" si="12"/>
        <v>455800</v>
      </c>
      <c r="M94" s="26">
        <f>E94*273480</f>
        <v>546960</v>
      </c>
      <c r="N94" s="2"/>
      <c r="O94" s="2"/>
      <c r="P94" s="2"/>
      <c r="Q94" s="2"/>
      <c r="R94" s="11">
        <f t="shared" si="13"/>
        <v>533333.33333333337</v>
      </c>
      <c r="S94" s="26">
        <f>E94*320000</f>
        <v>640000</v>
      </c>
      <c r="T94" s="2"/>
      <c r="U94" s="2"/>
      <c r="V94" s="72" t="s">
        <v>212</v>
      </c>
    </row>
    <row r="95" spans="1:22" ht="30" customHeight="1" x14ac:dyDescent="0.25">
      <c r="A95" s="3">
        <v>89</v>
      </c>
      <c r="B95" s="48" t="s">
        <v>37</v>
      </c>
      <c r="C95" s="8" t="s">
        <v>69</v>
      </c>
      <c r="D95" s="12" t="s">
        <v>55</v>
      </c>
      <c r="E95" s="29">
        <v>1</v>
      </c>
      <c r="F95" s="11"/>
      <c r="G95" s="26"/>
      <c r="H95" s="11"/>
      <c r="I95" s="11"/>
      <c r="J95" s="11">
        <f t="shared" si="11"/>
        <v>137500</v>
      </c>
      <c r="K95" s="26">
        <f>E95*165000</f>
        <v>165000</v>
      </c>
      <c r="L95" s="11">
        <f t="shared" si="12"/>
        <v>145750</v>
      </c>
      <c r="M95" s="26">
        <f>E95*174900</f>
        <v>174900</v>
      </c>
      <c r="N95" s="2"/>
      <c r="O95" s="2"/>
      <c r="P95" s="2"/>
      <c r="Q95" s="2"/>
      <c r="R95" s="11">
        <f t="shared" si="13"/>
        <v>250583.33333333334</v>
      </c>
      <c r="S95" s="26">
        <f>E95*300700</f>
        <v>300700</v>
      </c>
      <c r="T95" s="2"/>
      <c r="U95" s="2"/>
      <c r="V95" s="72" t="s">
        <v>212</v>
      </c>
    </row>
    <row r="96" spans="1:22" ht="30" customHeight="1" x14ac:dyDescent="0.25">
      <c r="A96" s="3">
        <v>90</v>
      </c>
      <c r="B96" s="48" t="s">
        <v>38</v>
      </c>
      <c r="C96" s="8" t="s">
        <v>70</v>
      </c>
      <c r="D96" s="12" t="s">
        <v>55</v>
      </c>
      <c r="E96" s="29">
        <v>1</v>
      </c>
      <c r="F96" s="11"/>
      <c r="G96" s="26"/>
      <c r="H96" s="11"/>
      <c r="I96" s="11"/>
      <c r="J96" s="11">
        <f t="shared" si="11"/>
        <v>188333.33333333334</v>
      </c>
      <c r="K96" s="26">
        <f>E96*226000</f>
        <v>226000</v>
      </c>
      <c r="L96" s="11">
        <f t="shared" si="12"/>
        <v>199633.33333333334</v>
      </c>
      <c r="M96" s="26">
        <f>E96*239560</f>
        <v>239560</v>
      </c>
      <c r="N96" s="2"/>
      <c r="O96" s="2"/>
      <c r="P96" s="2"/>
      <c r="Q96" s="2"/>
      <c r="R96" s="11">
        <f t="shared" si="13"/>
        <v>195583.33333333334</v>
      </c>
      <c r="S96" s="26">
        <f>E96*234700</f>
        <v>234700</v>
      </c>
      <c r="T96" s="2"/>
      <c r="U96" s="2"/>
      <c r="V96" s="72" t="s">
        <v>212</v>
      </c>
    </row>
    <row r="97" spans="1:22" ht="30" customHeight="1" x14ac:dyDescent="0.25">
      <c r="A97" s="3">
        <v>91</v>
      </c>
      <c r="B97" s="48" t="s">
        <v>39</v>
      </c>
      <c r="C97" s="8" t="s">
        <v>71</v>
      </c>
      <c r="D97" s="12" t="s">
        <v>55</v>
      </c>
      <c r="E97" s="29">
        <v>1</v>
      </c>
      <c r="F97" s="11"/>
      <c r="G97" s="26"/>
      <c r="H97" s="11"/>
      <c r="I97" s="11"/>
      <c r="J97" s="11">
        <f t="shared" si="11"/>
        <v>30000</v>
      </c>
      <c r="K97" s="26">
        <f>E97*36000</f>
        <v>36000</v>
      </c>
      <c r="L97" s="11">
        <f t="shared" si="12"/>
        <v>31800</v>
      </c>
      <c r="M97" s="26">
        <f>E97*38160</f>
        <v>38160</v>
      </c>
      <c r="N97" s="2"/>
      <c r="O97" s="2"/>
      <c r="P97" s="2"/>
      <c r="Q97" s="2"/>
      <c r="R97" s="11">
        <f t="shared" si="13"/>
        <v>58333.333333333336</v>
      </c>
      <c r="S97" s="26">
        <f>E97*70000</f>
        <v>70000</v>
      </c>
      <c r="T97" s="2"/>
      <c r="U97" s="2"/>
      <c r="V97" s="72" t="s">
        <v>212</v>
      </c>
    </row>
    <row r="98" spans="1:22" ht="30" customHeight="1" x14ac:dyDescent="0.25">
      <c r="A98" s="3">
        <v>92</v>
      </c>
      <c r="B98" s="48" t="s">
        <v>40</v>
      </c>
      <c r="C98" s="8" t="s">
        <v>72</v>
      </c>
      <c r="D98" s="12" t="s">
        <v>55</v>
      </c>
      <c r="E98" s="29">
        <v>1</v>
      </c>
      <c r="F98" s="11"/>
      <c r="G98" s="26"/>
      <c r="H98" s="11"/>
      <c r="I98" s="11"/>
      <c r="J98" s="11">
        <f t="shared" si="11"/>
        <v>43750</v>
      </c>
      <c r="K98" s="26">
        <f>E98*52500</f>
        <v>52500</v>
      </c>
      <c r="L98" s="11">
        <f t="shared" si="12"/>
        <v>46375</v>
      </c>
      <c r="M98" s="26">
        <f>E98*55650</f>
        <v>55650</v>
      </c>
      <c r="N98" s="2"/>
      <c r="O98" s="2"/>
      <c r="P98" s="2"/>
      <c r="Q98" s="2"/>
      <c r="R98" s="11">
        <f t="shared" si="13"/>
        <v>100000</v>
      </c>
      <c r="S98" s="26">
        <f>E98*120000</f>
        <v>120000</v>
      </c>
      <c r="T98" s="2"/>
      <c r="U98" s="2"/>
      <c r="V98" s="72" t="s">
        <v>212</v>
      </c>
    </row>
    <row r="99" spans="1:22" ht="30" customHeight="1" x14ac:dyDescent="0.25">
      <c r="A99" s="3">
        <v>93</v>
      </c>
      <c r="B99" s="48" t="s">
        <v>41</v>
      </c>
      <c r="C99" s="8" t="s">
        <v>73</v>
      </c>
      <c r="D99" s="12" t="s">
        <v>55</v>
      </c>
      <c r="E99" s="29">
        <v>7</v>
      </c>
      <c r="F99" s="11"/>
      <c r="G99" s="26"/>
      <c r="H99" s="11"/>
      <c r="I99" s="11"/>
      <c r="J99" s="11">
        <f t="shared" si="11"/>
        <v>350000</v>
      </c>
      <c r="K99" s="26">
        <f>E99*60000</f>
        <v>420000</v>
      </c>
      <c r="L99" s="11">
        <f t="shared" si="12"/>
        <v>371000</v>
      </c>
      <c r="M99" s="26">
        <f>E99*63600</f>
        <v>445200</v>
      </c>
      <c r="N99" s="2"/>
      <c r="O99" s="2"/>
      <c r="P99" s="2"/>
      <c r="Q99" s="2"/>
      <c r="R99" s="11">
        <f t="shared" si="13"/>
        <v>443333.33333333337</v>
      </c>
      <c r="S99" s="26">
        <f>E99*76000</f>
        <v>532000</v>
      </c>
      <c r="T99" s="2"/>
      <c r="U99" s="2"/>
      <c r="V99" s="72" t="s">
        <v>212</v>
      </c>
    </row>
    <row r="100" spans="1:22" ht="30" customHeight="1" x14ac:dyDescent="0.25">
      <c r="A100" s="3">
        <v>94</v>
      </c>
      <c r="B100" s="48" t="s">
        <v>42</v>
      </c>
      <c r="C100" s="8" t="s">
        <v>74</v>
      </c>
      <c r="D100" s="12" t="s">
        <v>0</v>
      </c>
      <c r="E100" s="29">
        <v>1</v>
      </c>
      <c r="F100" s="11"/>
      <c r="G100" s="26"/>
      <c r="H100" s="11"/>
      <c r="I100" s="11"/>
      <c r="J100" s="11">
        <f t="shared" si="11"/>
        <v>35000</v>
      </c>
      <c r="K100" s="26">
        <f>E100*42000</f>
        <v>42000</v>
      </c>
      <c r="L100" s="11">
        <f t="shared" si="12"/>
        <v>37100</v>
      </c>
      <c r="M100" s="26">
        <f>E100*44520</f>
        <v>44520</v>
      </c>
      <c r="N100" s="2"/>
      <c r="O100" s="2"/>
      <c r="P100" s="2"/>
      <c r="Q100" s="2"/>
      <c r="R100" s="2"/>
      <c r="S100" s="31"/>
      <c r="T100" s="2"/>
      <c r="U100" s="2"/>
      <c r="V100" s="72" t="s">
        <v>212</v>
      </c>
    </row>
    <row r="101" spans="1:22" ht="30" customHeight="1" x14ac:dyDescent="0.25">
      <c r="A101" s="3">
        <v>95</v>
      </c>
      <c r="B101" s="48" t="s">
        <v>43</v>
      </c>
      <c r="C101" s="8" t="s">
        <v>75</v>
      </c>
      <c r="D101" s="12" t="s">
        <v>55</v>
      </c>
      <c r="E101" s="29">
        <v>1</v>
      </c>
      <c r="F101" s="11"/>
      <c r="G101" s="26"/>
      <c r="H101" s="11"/>
      <c r="I101" s="11"/>
      <c r="J101" s="11">
        <f t="shared" si="11"/>
        <v>180000</v>
      </c>
      <c r="K101" s="26">
        <f>E101*216000</f>
        <v>216000</v>
      </c>
      <c r="L101" s="11">
        <f t="shared" si="12"/>
        <v>190800</v>
      </c>
      <c r="M101" s="26">
        <f>E101*228960</f>
        <v>228960</v>
      </c>
      <c r="N101" s="2"/>
      <c r="O101" s="2"/>
      <c r="P101" s="2"/>
      <c r="Q101" s="2"/>
      <c r="R101" s="11">
        <f>S101/1.2</f>
        <v>246416.66666666669</v>
      </c>
      <c r="S101" s="26">
        <f>E101*295700</f>
        <v>295700</v>
      </c>
      <c r="T101" s="2"/>
      <c r="U101" s="2"/>
      <c r="V101" s="72" t="s">
        <v>212</v>
      </c>
    </row>
    <row r="102" spans="1:22" ht="30" customHeight="1" x14ac:dyDescent="0.25">
      <c r="A102" s="3"/>
      <c r="B102" s="52" t="s">
        <v>44</v>
      </c>
      <c r="C102" s="16"/>
      <c r="D102" s="12"/>
      <c r="E102" s="29"/>
      <c r="F102" s="11"/>
      <c r="G102" s="30"/>
      <c r="H102" s="11"/>
      <c r="I102" s="11"/>
      <c r="J102" s="39"/>
      <c r="K102" s="37"/>
      <c r="L102" s="39"/>
      <c r="M102" s="38"/>
      <c r="N102" s="2"/>
      <c r="O102" s="2"/>
      <c r="P102" s="2"/>
      <c r="Q102" s="2"/>
      <c r="R102" s="34"/>
      <c r="S102" s="2"/>
      <c r="T102" s="2"/>
      <c r="U102" s="2"/>
      <c r="V102" s="72"/>
    </row>
    <row r="103" spans="1:22" ht="30" customHeight="1" x14ac:dyDescent="0.25">
      <c r="A103" s="3">
        <v>96</v>
      </c>
      <c r="B103" s="48" t="s">
        <v>45</v>
      </c>
      <c r="C103" s="8" t="s">
        <v>76</v>
      </c>
      <c r="D103" s="12" t="s">
        <v>55</v>
      </c>
      <c r="E103" s="29">
        <v>10</v>
      </c>
      <c r="F103" s="11"/>
      <c r="G103" s="26"/>
      <c r="H103" s="11"/>
      <c r="I103" s="11"/>
      <c r="J103" s="11">
        <f t="shared" ref="J103:J104" si="14">K103/1.2</f>
        <v>2025000</v>
      </c>
      <c r="K103" s="26">
        <f>E103*243000</f>
        <v>2430000</v>
      </c>
      <c r="L103" s="11">
        <f t="shared" ref="L103:L105" si="15">M103/1.2</f>
        <v>2146500</v>
      </c>
      <c r="M103" s="26">
        <f>E103*257580</f>
        <v>2575800</v>
      </c>
      <c r="N103" s="2"/>
      <c r="O103" s="2"/>
      <c r="P103" s="2"/>
      <c r="Q103" s="2"/>
      <c r="R103" s="11">
        <f t="shared" ref="R103:R105" si="16">S103/1.2</f>
        <v>2705000</v>
      </c>
      <c r="S103" s="26">
        <f>E103*324600</f>
        <v>3246000</v>
      </c>
      <c r="T103" s="2"/>
      <c r="U103" s="2"/>
      <c r="V103" s="72" t="s">
        <v>212</v>
      </c>
    </row>
    <row r="104" spans="1:22" ht="30" customHeight="1" x14ac:dyDescent="0.25">
      <c r="A104" s="3">
        <v>97</v>
      </c>
      <c r="B104" s="48" t="s">
        <v>46</v>
      </c>
      <c r="C104" s="8" t="s">
        <v>192</v>
      </c>
      <c r="D104" s="12" t="s">
        <v>55</v>
      </c>
      <c r="E104" s="29">
        <v>1</v>
      </c>
      <c r="F104" s="11"/>
      <c r="G104" s="26"/>
      <c r="H104" s="11"/>
      <c r="I104" s="11"/>
      <c r="J104" s="11">
        <f t="shared" si="14"/>
        <v>155000</v>
      </c>
      <c r="K104" s="26">
        <f>E104*186000</f>
        <v>186000</v>
      </c>
      <c r="L104" s="11">
        <f t="shared" si="15"/>
        <v>164300</v>
      </c>
      <c r="M104" s="26">
        <f>E104*197160</f>
        <v>197160</v>
      </c>
      <c r="N104" s="2"/>
      <c r="O104" s="2"/>
      <c r="P104" s="2"/>
      <c r="Q104" s="2"/>
      <c r="R104" s="11">
        <f t="shared" si="16"/>
        <v>223333.33333333334</v>
      </c>
      <c r="S104" s="26">
        <f>E104*268000</f>
        <v>268000</v>
      </c>
      <c r="T104" s="2"/>
      <c r="U104" s="2"/>
      <c r="V104" s="72" t="s">
        <v>212</v>
      </c>
    </row>
    <row r="105" spans="1:22" ht="30" customHeight="1" x14ac:dyDescent="0.25">
      <c r="A105" s="3">
        <v>98</v>
      </c>
      <c r="B105" s="48" t="s">
        <v>47</v>
      </c>
      <c r="C105" s="8" t="s">
        <v>77</v>
      </c>
      <c r="D105" s="12" t="s">
        <v>56</v>
      </c>
      <c r="E105" s="29">
        <v>35</v>
      </c>
      <c r="F105" s="11"/>
      <c r="G105" s="26"/>
      <c r="H105" s="11"/>
      <c r="I105" s="11"/>
      <c r="J105" s="11">
        <f>K105/1.2</f>
        <v>8050000</v>
      </c>
      <c r="K105" s="26">
        <f>E105*276000</f>
        <v>9660000</v>
      </c>
      <c r="L105" s="11">
        <f t="shared" si="15"/>
        <v>8533000</v>
      </c>
      <c r="M105" s="26">
        <f>E105*292560</f>
        <v>10239600</v>
      </c>
      <c r="N105" s="2"/>
      <c r="O105" s="2"/>
      <c r="P105" s="2"/>
      <c r="Q105" s="2"/>
      <c r="R105" s="11">
        <f t="shared" si="16"/>
        <v>12089583.333333334</v>
      </c>
      <c r="S105" s="26">
        <f>E105*414500</f>
        <v>14507500</v>
      </c>
      <c r="T105" s="2"/>
      <c r="U105" s="2"/>
      <c r="V105" s="72" t="s">
        <v>212</v>
      </c>
    </row>
    <row r="106" spans="1:22" ht="30" customHeight="1" x14ac:dyDescent="0.25">
      <c r="A106" s="3"/>
      <c r="B106" s="52" t="s">
        <v>48</v>
      </c>
      <c r="C106" s="16"/>
      <c r="D106" s="12"/>
      <c r="E106" s="29"/>
      <c r="F106" s="11"/>
      <c r="G106" s="30"/>
      <c r="H106" s="11"/>
      <c r="I106" s="11"/>
      <c r="J106" s="25"/>
      <c r="K106" s="35"/>
      <c r="L106" s="25"/>
      <c r="M106" s="36"/>
      <c r="N106" s="2"/>
      <c r="O106" s="2"/>
      <c r="P106" s="2"/>
      <c r="Q106" s="2"/>
      <c r="R106" s="2"/>
      <c r="S106" s="32"/>
      <c r="T106" s="2"/>
      <c r="U106" s="2"/>
      <c r="V106" s="72"/>
    </row>
    <row r="107" spans="1:22" ht="30" customHeight="1" x14ac:dyDescent="0.25">
      <c r="A107" s="3">
        <v>99</v>
      </c>
      <c r="B107" s="48" t="s">
        <v>49</v>
      </c>
      <c r="C107" s="23" t="s">
        <v>78</v>
      </c>
      <c r="D107" s="12" t="s">
        <v>0</v>
      </c>
      <c r="E107" s="29">
        <v>470</v>
      </c>
      <c r="F107" s="11"/>
      <c r="G107" s="26"/>
      <c r="H107" s="11">
        <f>I107</f>
        <v>1050450</v>
      </c>
      <c r="I107" s="11">
        <f>E107*2235</f>
        <v>1050450</v>
      </c>
      <c r="J107" s="11"/>
      <c r="K107" s="26"/>
      <c r="L107" s="11"/>
      <c r="M107" s="26"/>
      <c r="N107" s="2"/>
      <c r="O107" s="2"/>
      <c r="P107" s="2"/>
      <c r="Q107" s="2"/>
      <c r="R107" s="2"/>
      <c r="S107" s="31"/>
      <c r="T107" s="2">
        <f>U107</f>
        <v>1151500</v>
      </c>
      <c r="U107" s="2">
        <f>E107*2450</f>
        <v>1151500</v>
      </c>
      <c r="V107" s="72" t="s">
        <v>220</v>
      </c>
    </row>
    <row r="108" spans="1:22" ht="30" customHeight="1" x14ac:dyDescent="0.25">
      <c r="A108" s="3">
        <v>100</v>
      </c>
      <c r="B108" s="48" t="s">
        <v>50</v>
      </c>
      <c r="C108" s="23" t="s">
        <v>79</v>
      </c>
      <c r="D108" s="12" t="s">
        <v>0</v>
      </c>
      <c r="E108" s="29">
        <v>100</v>
      </c>
      <c r="F108" s="11"/>
      <c r="G108" s="26"/>
      <c r="H108" s="11"/>
      <c r="I108" s="11"/>
      <c r="J108" s="11"/>
      <c r="K108" s="26"/>
      <c r="L108" s="11"/>
      <c r="M108" s="26"/>
      <c r="N108" s="2"/>
      <c r="O108" s="2"/>
      <c r="P108" s="2"/>
      <c r="Q108" s="2"/>
      <c r="R108" s="2"/>
      <c r="S108" s="31"/>
      <c r="T108" s="2">
        <f t="shared" ref="T108:T112" si="17">U108</f>
        <v>320000</v>
      </c>
      <c r="U108" s="2">
        <f>E108*3200</f>
        <v>320000</v>
      </c>
      <c r="V108" s="72" t="s">
        <v>219</v>
      </c>
    </row>
    <row r="109" spans="1:22" ht="30" customHeight="1" x14ac:dyDescent="0.25">
      <c r="A109" s="3">
        <v>101</v>
      </c>
      <c r="B109" s="48" t="s">
        <v>51</v>
      </c>
      <c r="C109" s="23" t="s">
        <v>79</v>
      </c>
      <c r="D109" s="12" t="s">
        <v>0</v>
      </c>
      <c r="E109" s="29">
        <v>100</v>
      </c>
      <c r="F109" s="11"/>
      <c r="G109" s="26"/>
      <c r="H109" s="11"/>
      <c r="I109" s="11"/>
      <c r="J109" s="11"/>
      <c r="K109" s="26"/>
      <c r="L109" s="11"/>
      <c r="M109" s="26"/>
      <c r="N109" s="2"/>
      <c r="O109" s="2"/>
      <c r="P109" s="2"/>
      <c r="Q109" s="2"/>
      <c r="R109" s="2"/>
      <c r="S109" s="31"/>
      <c r="T109" s="2">
        <f t="shared" si="17"/>
        <v>890000</v>
      </c>
      <c r="U109" s="2">
        <f>E109*8900</f>
        <v>890000</v>
      </c>
      <c r="V109" s="72" t="s">
        <v>219</v>
      </c>
    </row>
    <row r="110" spans="1:22" ht="30" customHeight="1" x14ac:dyDescent="0.25">
      <c r="A110" s="3">
        <v>102</v>
      </c>
      <c r="B110" s="48" t="s">
        <v>52</v>
      </c>
      <c r="C110" s="23" t="s">
        <v>79</v>
      </c>
      <c r="D110" s="12" t="s">
        <v>0</v>
      </c>
      <c r="E110" s="29">
        <v>100</v>
      </c>
      <c r="F110" s="11"/>
      <c r="G110" s="26"/>
      <c r="H110" s="11"/>
      <c r="I110" s="11"/>
      <c r="J110" s="11"/>
      <c r="K110" s="26"/>
      <c r="L110" s="11"/>
      <c r="M110" s="26"/>
      <c r="N110" s="2"/>
      <c r="O110" s="2"/>
      <c r="P110" s="2"/>
      <c r="Q110" s="2"/>
      <c r="R110" s="2"/>
      <c r="S110" s="31"/>
      <c r="T110" s="2">
        <f t="shared" si="17"/>
        <v>510000</v>
      </c>
      <c r="U110" s="2">
        <f>E110*5100</f>
        <v>510000</v>
      </c>
      <c r="V110" s="72" t="s">
        <v>219</v>
      </c>
    </row>
    <row r="111" spans="1:22" ht="30" customHeight="1" x14ac:dyDescent="0.25">
      <c r="A111" s="3">
        <v>103</v>
      </c>
      <c r="B111" s="48" t="s">
        <v>53</v>
      </c>
      <c r="C111" s="23" t="s">
        <v>79</v>
      </c>
      <c r="D111" s="12" t="s">
        <v>0</v>
      </c>
      <c r="E111" s="29">
        <v>100</v>
      </c>
      <c r="F111" s="11"/>
      <c r="G111" s="26"/>
      <c r="H111" s="11"/>
      <c r="I111" s="11"/>
      <c r="J111" s="11"/>
      <c r="K111" s="26"/>
      <c r="L111" s="11"/>
      <c r="M111" s="26"/>
      <c r="N111" s="2"/>
      <c r="O111" s="2"/>
      <c r="P111" s="2"/>
      <c r="Q111" s="2"/>
      <c r="R111" s="2"/>
      <c r="S111" s="31"/>
      <c r="T111" s="2">
        <f t="shared" si="17"/>
        <v>145000</v>
      </c>
      <c r="U111" s="2">
        <f>E111*1450</f>
        <v>145000</v>
      </c>
      <c r="V111" s="72" t="s">
        <v>219</v>
      </c>
    </row>
    <row r="112" spans="1:22" ht="30" customHeight="1" x14ac:dyDescent="0.25">
      <c r="A112" s="3">
        <v>104</v>
      </c>
      <c r="B112" s="48" t="s">
        <v>54</v>
      </c>
      <c r="C112" s="23" t="s">
        <v>79</v>
      </c>
      <c r="D112" s="12" t="s">
        <v>0</v>
      </c>
      <c r="E112" s="29">
        <v>30</v>
      </c>
      <c r="F112" s="11"/>
      <c r="G112" s="26"/>
      <c r="H112" s="11"/>
      <c r="I112" s="11"/>
      <c r="J112" s="11"/>
      <c r="K112" s="26"/>
      <c r="L112" s="11"/>
      <c r="M112" s="26"/>
      <c r="N112" s="2"/>
      <c r="O112" s="2"/>
      <c r="P112" s="2"/>
      <c r="Q112" s="2"/>
      <c r="R112" s="2"/>
      <c r="S112" s="31"/>
      <c r="T112" s="2">
        <f t="shared" si="17"/>
        <v>2064000</v>
      </c>
      <c r="U112" s="2">
        <f>E112*68800</f>
        <v>2064000</v>
      </c>
      <c r="V112" s="72" t="s">
        <v>219</v>
      </c>
    </row>
    <row r="113" spans="1:28" s="15" customFormat="1" ht="14.25" customHeight="1" x14ac:dyDescent="0.25">
      <c r="A113" s="66" t="s">
        <v>229</v>
      </c>
      <c r="B113" s="66"/>
      <c r="C113" s="50"/>
      <c r="D113" s="50"/>
      <c r="E113" s="50"/>
      <c r="F113" s="50"/>
      <c r="G113" s="50"/>
      <c r="H113" s="50"/>
      <c r="I113" s="50"/>
      <c r="J113" s="50"/>
      <c r="K113" s="50"/>
      <c r="L113" s="50"/>
      <c r="M113" s="50"/>
      <c r="N113" s="50"/>
      <c r="O113" s="50"/>
      <c r="P113" s="50"/>
      <c r="Q113" s="50"/>
      <c r="R113" s="50"/>
      <c r="S113" s="50"/>
      <c r="T113" s="50"/>
      <c r="U113" s="50"/>
      <c r="V113" s="50"/>
      <c r="W113" s="50"/>
      <c r="X113" s="50"/>
      <c r="Y113" s="50"/>
      <c r="Z113" s="50"/>
      <c r="AA113" s="50"/>
      <c r="AB113" s="50"/>
    </row>
    <row r="114" spans="1:28" ht="26.25" customHeight="1" x14ac:dyDescent="0.25">
      <c r="A114" s="49"/>
      <c r="B114" s="58" t="s">
        <v>228</v>
      </c>
      <c r="C114" s="59"/>
      <c r="D114" s="43"/>
      <c r="E114" s="43"/>
      <c r="F114" s="43"/>
      <c r="G114" s="43"/>
      <c r="M114" s="60"/>
      <c r="N114" s="60"/>
      <c r="O114" s="40"/>
      <c r="P114" s="40"/>
      <c r="Q114" s="40"/>
      <c r="R114" s="61"/>
      <c r="S114" s="61"/>
      <c r="T114" s="61"/>
      <c r="U114" s="61"/>
      <c r="Z114" s="45"/>
      <c r="AA114" s="10">
        <f>Z114*0.85</f>
        <v>0</v>
      </c>
    </row>
    <row r="115" spans="1:28" s="15" customFormat="1" x14ac:dyDescent="0.25">
      <c r="A115" s="33"/>
      <c r="B115" s="58" t="s">
        <v>230</v>
      </c>
      <c r="C115" s="59"/>
      <c r="G115" s="47"/>
      <c r="H115" s="47"/>
      <c r="I115" s="47"/>
      <c r="J115" s="47"/>
      <c r="K115" s="47"/>
      <c r="L115" s="47"/>
      <c r="M115" s="47"/>
      <c r="N115" s="47"/>
      <c r="O115" s="47"/>
      <c r="P115" s="47"/>
      <c r="Q115" s="47"/>
    </row>
    <row r="116" spans="1:28" x14ac:dyDescent="0.25">
      <c r="A116" s="9"/>
      <c r="U116" s="6"/>
    </row>
    <row r="117" spans="1:28" x14ac:dyDescent="0.25">
      <c r="U117" s="6"/>
    </row>
    <row r="118" spans="1:28" x14ac:dyDescent="0.25">
      <c r="A118" s="62" t="s">
        <v>156</v>
      </c>
      <c r="B118" s="62"/>
      <c r="C118" s="62"/>
      <c r="D118" s="62"/>
      <c r="E118" s="19"/>
      <c r="U118" s="6"/>
    </row>
    <row r="119" spans="1:28" ht="20.25" customHeight="1" x14ac:dyDescent="0.25">
      <c r="A119" s="62" t="s">
        <v>157</v>
      </c>
      <c r="B119" s="62"/>
      <c r="C119" s="62"/>
      <c r="D119" s="62"/>
      <c r="E119" s="62"/>
      <c r="H119" s="69" t="s">
        <v>224</v>
      </c>
      <c r="I119" s="69"/>
      <c r="J119" s="55"/>
      <c r="K119" s="55"/>
      <c r="L119" s="55"/>
      <c r="M119" s="56"/>
      <c r="N119" s="56"/>
      <c r="O119" s="56"/>
      <c r="P119" s="70" t="s">
        <v>225</v>
      </c>
      <c r="Q119" s="70"/>
      <c r="R119" s="70"/>
      <c r="S119" s="70"/>
      <c r="U119" s="6"/>
    </row>
    <row r="120" spans="1:28" ht="12.75" customHeight="1" x14ac:dyDescent="0.25">
      <c r="A120" s="62" t="s">
        <v>159</v>
      </c>
      <c r="B120" s="62"/>
      <c r="C120" s="62"/>
      <c r="D120" s="62"/>
      <c r="E120" s="62"/>
      <c r="H120" s="57"/>
      <c r="I120" s="55"/>
      <c r="J120" s="55"/>
      <c r="K120" s="55"/>
      <c r="L120" s="55"/>
      <c r="M120" s="56"/>
      <c r="N120" s="56"/>
      <c r="O120" s="56"/>
      <c r="P120" s="70"/>
      <c r="Q120" s="70"/>
      <c r="R120" s="70"/>
      <c r="S120" s="70"/>
      <c r="U120" s="6"/>
    </row>
    <row r="121" spans="1:28" ht="20.25" customHeight="1" x14ac:dyDescent="0.25">
      <c r="A121" s="62" t="s">
        <v>158</v>
      </c>
      <c r="B121" s="62"/>
      <c r="C121" s="62"/>
      <c r="D121" s="62"/>
      <c r="E121" s="62"/>
      <c r="H121" s="69" t="s">
        <v>224</v>
      </c>
      <c r="I121" s="69"/>
      <c r="J121" s="55"/>
      <c r="K121" s="55"/>
      <c r="L121" s="55"/>
      <c r="M121" s="56"/>
      <c r="N121" s="56"/>
      <c r="O121" s="56"/>
      <c r="P121" s="70" t="s">
        <v>226</v>
      </c>
      <c r="Q121" s="70"/>
      <c r="R121" s="70"/>
      <c r="S121" s="70"/>
      <c r="U121" s="6"/>
    </row>
    <row r="122" spans="1:28" ht="12.75" customHeight="1" x14ac:dyDescent="0.25">
      <c r="A122" s="68" t="s">
        <v>194</v>
      </c>
      <c r="B122" s="68"/>
      <c r="C122" s="68"/>
      <c r="D122" s="68"/>
      <c r="E122" s="68"/>
      <c r="H122" s="57"/>
      <c r="I122" s="55"/>
      <c r="J122" s="55"/>
      <c r="K122" s="55"/>
      <c r="L122" s="55"/>
      <c r="M122" s="56"/>
      <c r="N122" s="56"/>
      <c r="O122" s="56"/>
      <c r="P122" s="70"/>
      <c r="Q122" s="70"/>
      <c r="R122" s="70"/>
      <c r="S122" s="70"/>
      <c r="U122" s="6"/>
    </row>
    <row r="123" spans="1:28" ht="20.25" customHeight="1" x14ac:dyDescent="0.25">
      <c r="A123" s="71"/>
      <c r="B123" s="71"/>
      <c r="C123" s="71"/>
      <c r="D123" s="71"/>
      <c r="E123" s="71"/>
      <c r="H123" s="69" t="s">
        <v>224</v>
      </c>
      <c r="I123" s="69"/>
      <c r="J123" s="55"/>
      <c r="K123" s="55"/>
      <c r="L123" s="55"/>
      <c r="M123" s="56"/>
      <c r="N123" s="56"/>
      <c r="O123" s="56"/>
      <c r="P123" s="70" t="s">
        <v>227</v>
      </c>
      <c r="Q123" s="70"/>
      <c r="R123" s="70"/>
      <c r="S123" s="70"/>
    </row>
    <row r="124" spans="1:28" ht="12.75" customHeight="1" x14ac:dyDescent="0.25">
      <c r="A124" s="28"/>
      <c r="B124" s="53"/>
      <c r="C124" s="28"/>
      <c r="D124" s="28"/>
    </row>
    <row r="125" spans="1:28" ht="12.75" customHeight="1" x14ac:dyDescent="0.25">
      <c r="A125" s="6"/>
      <c r="B125" s="67"/>
      <c r="C125" s="67"/>
      <c r="D125" s="67"/>
      <c r="E125" s="67"/>
    </row>
    <row r="126" spans="1:28" ht="12.75" customHeight="1" x14ac:dyDescent="0.25">
      <c r="A126" s="6"/>
      <c r="B126" s="54"/>
      <c r="C126" s="14"/>
      <c r="D126" s="14"/>
      <c r="E126" s="14"/>
    </row>
    <row r="127" spans="1:28" ht="12.75" customHeight="1" x14ac:dyDescent="0.25">
      <c r="A127" s="6"/>
      <c r="B127" s="67"/>
      <c r="C127" s="67"/>
      <c r="D127" s="67"/>
      <c r="E127" s="67"/>
    </row>
  </sheetData>
  <autoFilter ref="A4:AD116"/>
  <mergeCells count="31">
    <mergeCell ref="A122:E122"/>
    <mergeCell ref="B125:E125"/>
    <mergeCell ref="B127:E127"/>
    <mergeCell ref="A118:D118"/>
    <mergeCell ref="A119:E119"/>
    <mergeCell ref="A121:E121"/>
    <mergeCell ref="A123:E123"/>
    <mergeCell ref="A2:V2"/>
    <mergeCell ref="A1:U1"/>
    <mergeCell ref="H119:I119"/>
    <mergeCell ref="P119:S119"/>
    <mergeCell ref="P120:S120"/>
    <mergeCell ref="F3:G3"/>
    <mergeCell ref="H3:I3"/>
    <mergeCell ref="J3:K3"/>
    <mergeCell ref="L3:M3"/>
    <mergeCell ref="N3:O3"/>
    <mergeCell ref="P3:Q3"/>
    <mergeCell ref="R3:S3"/>
    <mergeCell ref="T3:U3"/>
    <mergeCell ref="A120:E120"/>
    <mergeCell ref="H121:I121"/>
    <mergeCell ref="H123:I123"/>
    <mergeCell ref="P121:S121"/>
    <mergeCell ref="P122:S122"/>
    <mergeCell ref="P123:S123"/>
    <mergeCell ref="B115:C115"/>
    <mergeCell ref="A113:B113"/>
    <mergeCell ref="B114:C114"/>
    <mergeCell ref="M114:N114"/>
    <mergeCell ref="R114:U114"/>
  </mergeCells>
  <conditionalFormatting sqref="C83">
    <cfRule type="duplicateValues" dxfId="177" priority="256"/>
    <cfRule type="duplicateValues" dxfId="176" priority="257"/>
  </conditionalFormatting>
  <conditionalFormatting sqref="C84">
    <cfRule type="duplicateValues" dxfId="175" priority="254"/>
    <cfRule type="duplicateValues" dxfId="174" priority="255"/>
  </conditionalFormatting>
  <conditionalFormatting sqref="C85">
    <cfRule type="duplicateValues" dxfId="173" priority="252"/>
    <cfRule type="duplicateValues" dxfId="172" priority="253"/>
  </conditionalFormatting>
  <conditionalFormatting sqref="C86">
    <cfRule type="duplicateValues" dxfId="171" priority="250"/>
    <cfRule type="duplicateValues" dxfId="170" priority="251"/>
  </conditionalFormatting>
  <conditionalFormatting sqref="C80">
    <cfRule type="duplicateValues" dxfId="169" priority="248"/>
    <cfRule type="duplicateValues" dxfId="168" priority="249"/>
  </conditionalFormatting>
  <conditionalFormatting sqref="C81">
    <cfRule type="duplicateValues" dxfId="167" priority="246"/>
    <cfRule type="duplicateValues" dxfId="166" priority="247"/>
  </conditionalFormatting>
  <conditionalFormatting sqref="C82">
    <cfRule type="duplicateValues" dxfId="165" priority="244"/>
    <cfRule type="duplicateValues" dxfId="164" priority="245"/>
  </conditionalFormatting>
  <conditionalFormatting sqref="C77">
    <cfRule type="duplicateValues" dxfId="163" priority="242"/>
    <cfRule type="duplicateValues" dxfId="162" priority="243"/>
  </conditionalFormatting>
  <conditionalFormatting sqref="C78">
    <cfRule type="duplicateValues" dxfId="161" priority="240"/>
    <cfRule type="duplicateValues" dxfId="160" priority="241"/>
  </conditionalFormatting>
  <conditionalFormatting sqref="C79">
    <cfRule type="duplicateValues" dxfId="159" priority="238"/>
    <cfRule type="duplicateValues" dxfId="158" priority="239"/>
  </conditionalFormatting>
  <conditionalFormatting sqref="F5 H5 J5 L5 N5 P5 R5 T5">
    <cfRule type="duplicateValues" dxfId="157" priority="108"/>
    <cfRule type="duplicateValues" dxfId="156" priority="212"/>
  </conditionalFormatting>
  <conditionalFormatting sqref="F24 H24 J24 L24 N24 P24 R24 T24">
    <cfRule type="duplicateValues" dxfId="155" priority="194"/>
  </conditionalFormatting>
  <conditionalFormatting sqref="F25 H25 J25 L25 N25 P25 R25 T25">
    <cfRule type="duplicateValues" dxfId="154" priority="193"/>
  </conditionalFormatting>
  <conditionalFormatting sqref="F31 H31 J31 L31 N31 P31 R31 T31">
    <cfRule type="duplicateValues" dxfId="153" priority="187"/>
  </conditionalFormatting>
  <conditionalFormatting sqref="F33 H33 J33 L33 N33 P33 R33 T33">
    <cfRule type="duplicateValues" dxfId="152" priority="185"/>
  </conditionalFormatting>
  <conditionalFormatting sqref="F41 H41 J41 L41 N41 P41 R41 T41">
    <cfRule type="duplicateValues" dxfId="151" priority="177"/>
  </conditionalFormatting>
  <conditionalFormatting sqref="F42 H42 J42 L42 N42 P42 R42 T42">
    <cfRule type="duplicateValues" dxfId="150" priority="176"/>
  </conditionalFormatting>
  <conditionalFormatting sqref="F43 H43 J43 L43 N43 P43 R43 T43">
    <cfRule type="duplicateValues" dxfId="149" priority="175"/>
  </conditionalFormatting>
  <conditionalFormatting sqref="F44 H44 J44 L44 N44 P44 R44 T44">
    <cfRule type="duplicateValues" dxfId="148" priority="174"/>
  </conditionalFormatting>
  <conditionalFormatting sqref="F45 H45 J45 L45 N45 P45 R45 T45">
    <cfRule type="duplicateValues" dxfId="147" priority="173"/>
  </conditionalFormatting>
  <conditionalFormatting sqref="F46 H46 J46 L46 N46 P46 R46 T46">
    <cfRule type="duplicateValues" dxfId="146" priority="172"/>
  </conditionalFormatting>
  <conditionalFormatting sqref="F47 H47 J47 L47 N47 P47 R47 T47">
    <cfRule type="duplicateValues" dxfId="145" priority="171"/>
  </conditionalFormatting>
  <conditionalFormatting sqref="F48 H48 J48 L48 N48 P48 R48 T48">
    <cfRule type="duplicateValues" dxfId="144" priority="170"/>
  </conditionalFormatting>
  <conditionalFormatting sqref="F49 H49 J49 L49 N49 P49 R49 T49">
    <cfRule type="duplicateValues" dxfId="143" priority="169"/>
  </conditionalFormatting>
  <conditionalFormatting sqref="F50 H50 J50 L50 N50 P50 R50 T50">
    <cfRule type="duplicateValues" dxfId="142" priority="168"/>
  </conditionalFormatting>
  <conditionalFormatting sqref="F51 H51 J51 L51 N51 P51 R51 T51">
    <cfRule type="duplicateValues" dxfId="141" priority="167"/>
  </conditionalFormatting>
  <conditionalFormatting sqref="F52 H52 J52 L52 N52 P52 R52 T52">
    <cfRule type="duplicateValues" dxfId="140" priority="166"/>
  </conditionalFormatting>
  <conditionalFormatting sqref="F53 H53 J53 L53 N53 P53 R53 T53">
    <cfRule type="duplicateValues" dxfId="139" priority="165"/>
  </conditionalFormatting>
  <conditionalFormatting sqref="F54 H54 J54 L54 N54 P54 R54 T54">
    <cfRule type="duplicateValues" dxfId="138" priority="164"/>
  </conditionalFormatting>
  <conditionalFormatting sqref="F55 H55 J55 L55 N55 P55 R55 T55">
    <cfRule type="duplicateValues" dxfId="137" priority="163"/>
  </conditionalFormatting>
  <conditionalFormatting sqref="F56 H56 J56 L56 N56 P56 R56 T56">
    <cfRule type="duplicateValues" dxfId="136" priority="162"/>
  </conditionalFormatting>
  <conditionalFormatting sqref="F57 H57 J57 L57 N57 P57 R57 T57">
    <cfRule type="duplicateValues" dxfId="135" priority="161"/>
  </conditionalFormatting>
  <conditionalFormatting sqref="F58 H58 J58 L58 N58 P58 R58 T58">
    <cfRule type="duplicateValues" dxfId="134" priority="160"/>
  </conditionalFormatting>
  <conditionalFormatting sqref="F59 H59 J59 L59 N59 P59 R59 T59">
    <cfRule type="duplicateValues" dxfId="133" priority="159"/>
  </conditionalFormatting>
  <conditionalFormatting sqref="F60 H60 J60 L60 N60 P60 R60 T60">
    <cfRule type="duplicateValues" dxfId="132" priority="158"/>
  </conditionalFormatting>
  <conditionalFormatting sqref="F61 H61 J61 L61 N61 P61 R61 T61">
    <cfRule type="duplicateValues" dxfId="131" priority="157"/>
  </conditionalFormatting>
  <conditionalFormatting sqref="F62 H62 J62 L62 N62 P62 R62 T62">
    <cfRule type="duplicateValues" dxfId="130" priority="156"/>
  </conditionalFormatting>
  <conditionalFormatting sqref="F63 H63 J63 L63 N63 P63 R63 T63">
    <cfRule type="duplicateValues" dxfId="129" priority="155"/>
  </conditionalFormatting>
  <conditionalFormatting sqref="F64 H64 J64 L64 N64 P64 R64 T64">
    <cfRule type="duplicateValues" dxfId="128" priority="154"/>
  </conditionalFormatting>
  <conditionalFormatting sqref="F65 H65 J65 L65 N65 P65 R65 T65">
    <cfRule type="duplicateValues" dxfId="127" priority="153"/>
  </conditionalFormatting>
  <conditionalFormatting sqref="F66 H66 J66 L66 N66 P66 R66 T66">
    <cfRule type="duplicateValues" dxfId="126" priority="152"/>
  </conditionalFormatting>
  <conditionalFormatting sqref="F67 H67 J67 L67 N67 P67 R67 T67">
    <cfRule type="duplicateValues" dxfId="125" priority="151"/>
  </conditionalFormatting>
  <conditionalFormatting sqref="F68 H68 J68 L68 N68 P68 R68 T68">
    <cfRule type="duplicateValues" dxfId="124" priority="150"/>
  </conditionalFormatting>
  <conditionalFormatting sqref="F69 H69 J69 L69 N69 P69 R69 T69">
    <cfRule type="duplicateValues" dxfId="123" priority="149"/>
  </conditionalFormatting>
  <conditionalFormatting sqref="F70 H70 J70 L70 N70 P70 R70 T70">
    <cfRule type="duplicateValues" dxfId="122" priority="148"/>
  </conditionalFormatting>
  <conditionalFormatting sqref="F71 H71 J71 L71 N71 P71 R71 T71">
    <cfRule type="duplicateValues" dxfId="121" priority="147"/>
  </conditionalFormatting>
  <conditionalFormatting sqref="F72 H72 J72 L72 N72 P72 R72 T72">
    <cfRule type="duplicateValues" dxfId="120" priority="146"/>
  </conditionalFormatting>
  <conditionalFormatting sqref="F73 H73 J73 L73 N73 P73 R73 T73">
    <cfRule type="duplicateValues" dxfId="119" priority="145"/>
  </conditionalFormatting>
  <conditionalFormatting sqref="F74 H74 J74 L74 N74 P74 R74 T74">
    <cfRule type="duplicateValues" dxfId="118" priority="144"/>
  </conditionalFormatting>
  <conditionalFormatting sqref="F75 H75 J75 L75 N75 P75 R75 T75">
    <cfRule type="duplicateValues" dxfId="117" priority="143"/>
  </conditionalFormatting>
  <conditionalFormatting sqref="F76 H76 J76 L76 N76 P76 R76 T76">
    <cfRule type="duplicateValues" dxfId="116" priority="142"/>
  </conditionalFormatting>
  <conditionalFormatting sqref="F77 H77 J77 L77 N77 P77 R77 T77">
    <cfRule type="duplicateValues" dxfId="115" priority="141"/>
  </conditionalFormatting>
  <conditionalFormatting sqref="F78 H78 J78 L78 N78 P78 R78 T78">
    <cfRule type="duplicateValues" dxfId="114" priority="140"/>
  </conditionalFormatting>
  <conditionalFormatting sqref="F79 H79 J79 L79 N79 P79 R79 T79">
    <cfRule type="duplicateValues" dxfId="113" priority="139"/>
  </conditionalFormatting>
  <conditionalFormatting sqref="F80 H80 J80 L80 N80 P80 R80 T80">
    <cfRule type="duplicateValues" dxfId="112" priority="138"/>
  </conditionalFormatting>
  <conditionalFormatting sqref="F81 H81 J81 L81 N81 P81 R81 T81">
    <cfRule type="duplicateValues" dxfId="111" priority="137"/>
  </conditionalFormatting>
  <conditionalFormatting sqref="F82 H82 J82 L82 N82 P82 R82 T82">
    <cfRule type="duplicateValues" dxfId="110" priority="136"/>
  </conditionalFormatting>
  <conditionalFormatting sqref="F83 H83 J83 L83 N83 P83 R83 T83">
    <cfRule type="duplicateValues" dxfId="109" priority="135"/>
  </conditionalFormatting>
  <conditionalFormatting sqref="F84 H84 J84 L84 N84 P84 R84 T84">
    <cfRule type="duplicateValues" dxfId="108" priority="134"/>
  </conditionalFormatting>
  <conditionalFormatting sqref="F85 H85 J85 L85 N85 P85 R85 T85">
    <cfRule type="duplicateValues" dxfId="107" priority="133"/>
  </conditionalFormatting>
  <conditionalFormatting sqref="F86 H86 J86 L86 N86 P86 R86 T86">
    <cfRule type="duplicateValues" dxfId="106" priority="132"/>
  </conditionalFormatting>
  <conditionalFormatting sqref="F108 H108 J108 L108 N108 P108 R108 T108">
    <cfRule type="duplicateValues" dxfId="105" priority="113"/>
  </conditionalFormatting>
  <conditionalFormatting sqref="F109 H109 J109 L109 N109 P109 R109 T109">
    <cfRule type="duplicateValues" dxfId="104" priority="112"/>
  </conditionalFormatting>
  <conditionalFormatting sqref="F110 H110 J110 L110 N110 P110 R110 T110">
    <cfRule type="duplicateValues" dxfId="103" priority="111"/>
  </conditionalFormatting>
  <conditionalFormatting sqref="F111 H111 J111 L111 N111 P111 R111 T111">
    <cfRule type="duplicateValues" dxfId="102" priority="110"/>
  </conditionalFormatting>
  <conditionalFormatting sqref="F6 H6 J6 L6 N6 P6 R6 T6">
    <cfRule type="duplicateValues" dxfId="101" priority="106"/>
    <cfRule type="duplicateValues" dxfId="100" priority="107"/>
  </conditionalFormatting>
  <conditionalFormatting sqref="F7 H7 J7 L7 N7 P7 R7 T7">
    <cfRule type="duplicateValues" dxfId="99" priority="104"/>
    <cfRule type="duplicateValues" dxfId="98" priority="105"/>
  </conditionalFormatting>
  <conditionalFormatting sqref="F8 H8 J8 L8 N8 P8 R8 T8">
    <cfRule type="duplicateValues" dxfId="97" priority="102"/>
    <cfRule type="duplicateValues" dxfId="96" priority="103"/>
  </conditionalFormatting>
  <conditionalFormatting sqref="F9 H9 J9 L9 N9 P9 R9 T9">
    <cfRule type="duplicateValues" dxfId="95" priority="100"/>
    <cfRule type="duplicateValues" dxfId="94" priority="101"/>
  </conditionalFormatting>
  <conditionalFormatting sqref="F10 H10 J10 L10 N10 P10 R10 T10">
    <cfRule type="duplicateValues" dxfId="93" priority="98"/>
    <cfRule type="duplicateValues" dxfId="92" priority="99"/>
  </conditionalFormatting>
  <conditionalFormatting sqref="F11 H11 J11 L11 N11 P11 R11 T11">
    <cfRule type="duplicateValues" dxfId="91" priority="96"/>
    <cfRule type="duplicateValues" dxfId="90" priority="97"/>
  </conditionalFormatting>
  <conditionalFormatting sqref="F12 H12 J12 L12 N12 P12 R12 T12">
    <cfRule type="duplicateValues" dxfId="89" priority="94"/>
    <cfRule type="duplicateValues" dxfId="88" priority="95"/>
  </conditionalFormatting>
  <conditionalFormatting sqref="F13 H13 J13 L13 N13 P13 R13 T13">
    <cfRule type="duplicateValues" dxfId="87" priority="92"/>
    <cfRule type="duplicateValues" dxfId="86" priority="93"/>
  </conditionalFormatting>
  <conditionalFormatting sqref="F14 H14 J14 L14 N14 P14 R14 T14">
    <cfRule type="duplicateValues" dxfId="85" priority="90"/>
    <cfRule type="duplicateValues" dxfId="84" priority="91"/>
  </conditionalFormatting>
  <conditionalFormatting sqref="F15 H15 J15 L15 N15 P15 R15 T15">
    <cfRule type="duplicateValues" dxfId="83" priority="88"/>
    <cfRule type="duplicateValues" dxfId="82" priority="89"/>
  </conditionalFormatting>
  <conditionalFormatting sqref="F16 H16 J16 L16 N16 P16 R16 T16">
    <cfRule type="duplicateValues" dxfId="81" priority="86"/>
    <cfRule type="duplicateValues" dxfId="80" priority="87"/>
  </conditionalFormatting>
  <conditionalFormatting sqref="F17 H17 J17 L17 N17 P17 R17 T17">
    <cfRule type="duplicateValues" dxfId="79" priority="84"/>
    <cfRule type="duplicateValues" dxfId="78" priority="85"/>
  </conditionalFormatting>
  <conditionalFormatting sqref="F18 H18 J18 L18 N18 P18 R18 T18">
    <cfRule type="duplicateValues" dxfId="77" priority="82"/>
    <cfRule type="duplicateValues" dxfId="76" priority="83"/>
  </conditionalFormatting>
  <conditionalFormatting sqref="F19 H19 J19 L19 N19 P19 R19 T19">
    <cfRule type="duplicateValues" dxfId="75" priority="80"/>
    <cfRule type="duplicateValues" dxfId="74" priority="81"/>
  </conditionalFormatting>
  <conditionalFormatting sqref="F21 H21 J21 L21 N21 P21 R21 T21">
    <cfRule type="duplicateValues" dxfId="73" priority="78"/>
    <cfRule type="duplicateValues" dxfId="72" priority="79"/>
  </conditionalFormatting>
  <conditionalFormatting sqref="F22 H22 J22 L22 N22 P22 R22 T22">
    <cfRule type="duplicateValues" dxfId="71" priority="76"/>
    <cfRule type="duplicateValues" dxfId="70" priority="77"/>
  </conditionalFormatting>
  <conditionalFormatting sqref="F23 H23 J23 L23 N23 P23 R23 T23">
    <cfRule type="duplicateValues" dxfId="69" priority="74"/>
    <cfRule type="duplicateValues" dxfId="68" priority="75"/>
  </conditionalFormatting>
  <conditionalFormatting sqref="F26 H26 J26 L26 N26 P26 R26 T26">
    <cfRule type="duplicateValues" dxfId="67" priority="72"/>
    <cfRule type="duplicateValues" dxfId="66" priority="73"/>
  </conditionalFormatting>
  <conditionalFormatting sqref="F27 H27 J27 L27 N27 R27 T27">
    <cfRule type="duplicateValues" dxfId="65" priority="70"/>
    <cfRule type="duplicateValues" dxfId="64" priority="71"/>
  </conditionalFormatting>
  <conditionalFormatting sqref="F28 H28 J28 L28 N28 P28 R28 T28">
    <cfRule type="duplicateValues" dxfId="63" priority="68"/>
    <cfRule type="duplicateValues" dxfId="62" priority="69"/>
  </conditionalFormatting>
  <conditionalFormatting sqref="F29 H29 J29 L29 N29 R29 T29">
    <cfRule type="duplicateValues" dxfId="61" priority="66"/>
    <cfRule type="duplicateValues" dxfId="60" priority="67"/>
  </conditionalFormatting>
  <conditionalFormatting sqref="F30 H30 J30 L30 N30 R30 T30">
    <cfRule type="duplicateValues" dxfId="59" priority="64"/>
    <cfRule type="duplicateValues" dxfId="58" priority="65"/>
  </conditionalFormatting>
  <conditionalFormatting sqref="F32 H32 J32 L32 N32 R32 T32">
    <cfRule type="duplicateValues" dxfId="57" priority="62"/>
    <cfRule type="duplicateValues" dxfId="56" priority="63"/>
  </conditionalFormatting>
  <conditionalFormatting sqref="F34 H34 J34 L34 N34 R34 T34">
    <cfRule type="duplicateValues" dxfId="55" priority="60"/>
    <cfRule type="duplicateValues" dxfId="54" priority="61"/>
  </conditionalFormatting>
  <conditionalFormatting sqref="F35 H35 J35 L35 N35 P35 R35 T35">
    <cfRule type="duplicateValues" dxfId="53" priority="58"/>
    <cfRule type="duplicateValues" dxfId="52" priority="59"/>
  </conditionalFormatting>
  <conditionalFormatting sqref="P27">
    <cfRule type="duplicateValues" dxfId="51" priority="51"/>
  </conditionalFormatting>
  <conditionalFormatting sqref="P29:P30">
    <cfRule type="duplicateValues" dxfId="50" priority="50"/>
  </conditionalFormatting>
  <conditionalFormatting sqref="P32">
    <cfRule type="duplicateValues" dxfId="49" priority="49"/>
  </conditionalFormatting>
  <conditionalFormatting sqref="P34">
    <cfRule type="duplicateValues" dxfId="48" priority="48"/>
  </conditionalFormatting>
  <conditionalFormatting sqref="F36 H36 J36 L36 N36 P36 R36 T36">
    <cfRule type="duplicateValues" dxfId="47" priority="46"/>
    <cfRule type="duplicateValues" dxfId="46" priority="47"/>
  </conditionalFormatting>
  <conditionalFormatting sqref="F37 H37 J37 L37 N37 P37 R37 T37">
    <cfRule type="duplicateValues" dxfId="45" priority="44"/>
    <cfRule type="duplicateValues" dxfId="44" priority="45"/>
  </conditionalFormatting>
  <conditionalFormatting sqref="F38 H38 J38 L38 N38 P38 R38 T38">
    <cfRule type="duplicateValues" dxfId="43" priority="42"/>
    <cfRule type="duplicateValues" dxfId="42" priority="43"/>
  </conditionalFormatting>
  <conditionalFormatting sqref="F39 H39 J39 L39 N39 P39 R39 T39">
    <cfRule type="duplicateValues" dxfId="41" priority="40"/>
    <cfRule type="duplicateValues" dxfId="40" priority="41"/>
  </conditionalFormatting>
  <conditionalFormatting sqref="F40 H40 J40 L40 N40 P40 R40 T40">
    <cfRule type="duplicateValues" dxfId="39" priority="38"/>
    <cfRule type="duplicateValues" dxfId="38" priority="39"/>
  </conditionalFormatting>
  <conditionalFormatting sqref="F88 H88 J88 L88 N88 P88 R88 T88">
    <cfRule type="duplicateValues" dxfId="37" priority="36"/>
    <cfRule type="duplicateValues" dxfId="36" priority="37"/>
  </conditionalFormatting>
  <conditionalFormatting sqref="F89 H89 J89 L89 N89 P89 R89 T89">
    <cfRule type="duplicateValues" dxfId="35" priority="34"/>
    <cfRule type="duplicateValues" dxfId="34" priority="35"/>
  </conditionalFormatting>
  <conditionalFormatting sqref="F90 H90 J90 L90 N90 P90 R90 T90">
    <cfRule type="duplicateValues" dxfId="33" priority="32"/>
    <cfRule type="duplicateValues" dxfId="32" priority="33"/>
  </conditionalFormatting>
  <conditionalFormatting sqref="F91 H91 J91 L91 N91 P91 R91 T91">
    <cfRule type="duplicateValues" dxfId="31" priority="30"/>
    <cfRule type="duplicateValues" dxfId="30" priority="31"/>
  </conditionalFormatting>
  <conditionalFormatting sqref="F92 H92 J92 L92 N92 P92 R92 T92">
    <cfRule type="duplicateValues" dxfId="29" priority="28"/>
    <cfRule type="duplicateValues" dxfId="28" priority="29"/>
  </conditionalFormatting>
  <conditionalFormatting sqref="F93 H93 J93 L93 N93 P93 R93 T93">
    <cfRule type="duplicateValues" dxfId="27" priority="26"/>
    <cfRule type="duplicateValues" dxfId="26" priority="27"/>
  </conditionalFormatting>
  <conditionalFormatting sqref="F94 H94 J94 L94 N94 P94 R94 T94">
    <cfRule type="duplicateValues" dxfId="25" priority="24"/>
    <cfRule type="duplicateValues" dxfId="24" priority="25"/>
  </conditionalFormatting>
  <conditionalFormatting sqref="F95 H95 J95 L95 N95 P95 R95 T95">
    <cfRule type="duplicateValues" dxfId="23" priority="22"/>
    <cfRule type="duplicateValues" dxfId="22" priority="23"/>
  </conditionalFormatting>
  <conditionalFormatting sqref="F96 H96 J96 L96 N96 P96 R96 T96">
    <cfRule type="duplicateValues" dxfId="21" priority="20"/>
    <cfRule type="duplicateValues" dxfId="20" priority="21"/>
  </conditionalFormatting>
  <conditionalFormatting sqref="F97 H97 J97 L97 N97 P97 R97 T97">
    <cfRule type="duplicateValues" dxfId="19" priority="18"/>
    <cfRule type="duplicateValues" dxfId="18" priority="19"/>
  </conditionalFormatting>
  <conditionalFormatting sqref="F98 H98 J98 L98 N98 P98 R98 T98">
    <cfRule type="duplicateValues" dxfId="17" priority="16"/>
    <cfRule type="duplicateValues" dxfId="16" priority="17"/>
  </conditionalFormatting>
  <conditionalFormatting sqref="F99 H99 J99 L99 N99 P99 R99 T99">
    <cfRule type="duplicateValues" dxfId="15" priority="14"/>
    <cfRule type="duplicateValues" dxfId="14" priority="15"/>
  </conditionalFormatting>
  <conditionalFormatting sqref="F100 H100 J100 L100 N100 P100 R100 T100">
    <cfRule type="duplicateValues" dxfId="13" priority="12"/>
    <cfRule type="duplicateValues" dxfId="12" priority="13"/>
  </conditionalFormatting>
  <conditionalFormatting sqref="F101 H101 J101 L101 N101 P101 R101 T101">
    <cfRule type="duplicateValues" dxfId="11" priority="10"/>
    <cfRule type="duplicateValues" dxfId="10" priority="11"/>
  </conditionalFormatting>
  <conditionalFormatting sqref="F103 H103 J103 L103 N103 P103 R103 T103">
    <cfRule type="duplicateValues" dxfId="9" priority="8"/>
    <cfRule type="duplicateValues" dxfId="8" priority="9"/>
  </conditionalFormatting>
  <conditionalFormatting sqref="F104 H104 J104 L104 N104 P104 R104 T104">
    <cfRule type="duplicateValues" dxfId="7" priority="6"/>
    <cfRule type="duplicateValues" dxfId="6" priority="7"/>
  </conditionalFormatting>
  <conditionalFormatting sqref="F105 H105 J105 L105 N105 P105 R105 T105">
    <cfRule type="duplicateValues" dxfId="5" priority="4"/>
    <cfRule type="duplicateValues" dxfId="4" priority="5"/>
  </conditionalFormatting>
  <conditionalFormatting sqref="F107 H107 J107 L107 N107 P107 R107 T107">
    <cfRule type="duplicateValues" dxfId="3" priority="2"/>
    <cfRule type="duplicateValues" dxfId="2" priority="3"/>
  </conditionalFormatting>
  <conditionalFormatting sqref="A115">
    <cfRule type="duplicateValues" dxfId="1" priority="1"/>
  </conditionalFormatting>
  <conditionalFormatting sqref="F112 H112 J112 L112 N112 P112 R112 T112">
    <cfRule type="duplicateValues" dxfId="0" priority="258"/>
  </conditionalFormatting>
  <pageMargins left="0" right="0" top="0" bottom="0.5" header="0" footer="0.25"/>
  <pageSetup paperSize="9" scale="35" orientation="landscape" verticalDpi="1200" r:id="rId1"/>
  <headerFooter>
    <oddFooter>&amp;C&amp;8էջ&amp;P</oddFooter>
  </headerFooter>
  <rowBreaks count="2" manualBreakCount="2">
    <brk id="46" max="28" man="1"/>
    <brk id="84" max="2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պարագա-գործիք 9.14</vt:lpstr>
      <vt:lpstr>'պարագա-գործիք 9.14'!Print_Area</vt:lpstr>
      <vt:lpstr>'պարագա-գործիք 9.14'!Print_Titles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2016-01-13T13:16:50Z</dcterms:modified>
</cp:coreProperties>
</file>